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3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fortes/Downloads/reproductability_package/"/>
    </mc:Choice>
  </mc:AlternateContent>
  <xr:revisionPtr revIDLastSave="0" documentId="13_ncr:1_{B7EDC576-86D4-FE4D-BA96-26F98EE79824}" xr6:coauthVersionLast="47" xr6:coauthVersionMax="47" xr10:uidLastSave="{00000000-0000-0000-0000-000000000000}"/>
  <bookViews>
    <workbookView xWindow="9720" yWindow="820" windowWidth="20860" windowHeight="21000" firstSheet="1" activeTab="9" xr2:uid="{78287D17-5291-6E42-B31A-53AA595EE8F3}"/>
  </bookViews>
  <sheets>
    <sheet name="table 1" sheetId="2" r:id="rId1"/>
    <sheet name="table 2" sheetId="5" r:id="rId2"/>
    <sheet name="table 3" sheetId="6" r:id="rId3"/>
    <sheet name="table 4" sheetId="7" r:id="rId4"/>
    <sheet name="table 5" sheetId="8" r:id="rId5"/>
    <sheet name="table 6" sheetId="9" r:id="rId6"/>
    <sheet name="table 7" sheetId="10" r:id="rId7"/>
    <sheet name="table 8" sheetId="11" r:id="rId8"/>
    <sheet name="Figure1" sheetId="12" r:id="rId9"/>
    <sheet name="Figure 2" sheetId="13" r:id="rId10"/>
    <sheet name="Figure 3" sheetId="19" r:id="rId11"/>
    <sheet name="Sheet3" sheetId="22" r:id="rId12"/>
    <sheet name="Table A1" sheetId="20" r:id="rId13"/>
    <sheet name="Table A2" sheetId="21" r:id="rId14"/>
    <sheet name="Table A3" sheetId="23" r:id="rId15"/>
    <sheet name="Table A4" sheetId="24" r:id="rId16"/>
    <sheet name="Table A5" sheetId="25" r:id="rId17"/>
    <sheet name="Table A6" sheetId="26" r:id="rId18"/>
    <sheet name="Table A7" sheetId="27" r:id="rId19"/>
    <sheet name="Table A8" sheetId="28" r:id="rId20"/>
    <sheet name="Table A9" sheetId="29" r:id="rId21"/>
    <sheet name="Table A10" sheetId="30" r:id="rId22"/>
    <sheet name="Table A11" sheetId="31" r:id="rId23"/>
    <sheet name="Table A12" sheetId="32" r:id="rId24"/>
    <sheet name="Table A13" sheetId="33" r:id="rId25"/>
    <sheet name="Table A14" sheetId="34" r:id="rId26"/>
    <sheet name="Table A15" sheetId="35" r:id="rId27"/>
    <sheet name="Table A16" sheetId="36" r:id="rId28"/>
    <sheet name="Table B" sheetId="37" r:id="rId29"/>
    <sheet name="Table C" sheetId="38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<sst xmlns="http://schemas.openxmlformats.org/spreadsheetml/2006/main" count="1254" uniqueCount="808">
  <si>
    <t xml:space="preserve"> </t>
  </si>
  <si>
    <t>LGBTI+</t>
  </si>
  <si>
    <t>General Population</t>
  </si>
  <si>
    <t>LGBTI+ Group</t>
  </si>
  <si>
    <t>n</t>
  </si>
  <si>
    <t>%</t>
  </si>
  <si>
    <t>Lesbians</t>
  </si>
  <si>
    <t>-</t>
  </si>
  <si>
    <t>Gay Men</t>
  </si>
  <si>
    <t>Bisexual Women</t>
  </si>
  <si>
    <t>Bisexual Men</t>
  </si>
  <si>
    <t>Bisexual Non-Binary</t>
  </si>
  <si>
    <t>Trans (Combined)</t>
  </si>
  <si>
    <t>Trans Women/Travesti</t>
  </si>
  <si>
    <t>Trans Men / Transmasculine</t>
  </si>
  <si>
    <t>Non-Binary</t>
  </si>
  <si>
    <t>Intersex</t>
  </si>
  <si>
    <t>Total</t>
  </si>
  <si>
    <t>Age Group</t>
  </si>
  <si>
    <t xml:space="preserve"> %</t>
  </si>
  <si>
    <t>18-24</t>
  </si>
  <si>
    <t>25-34</t>
  </si>
  <si>
    <t>35-44</t>
  </si>
  <si>
    <t>45-59</t>
  </si>
  <si>
    <t>60+</t>
  </si>
  <si>
    <t>Race/Color</t>
  </si>
  <si>
    <t>White</t>
  </si>
  <si>
    <t>Brown</t>
  </si>
  <si>
    <t>Black</t>
  </si>
  <si>
    <t>Indigenous &amp; Asian</t>
  </si>
  <si>
    <t>Territory</t>
  </si>
  <si>
    <t>Rural area, farm, or countryside</t>
  </si>
  <si>
    <t>Urban area or city</t>
  </si>
  <si>
    <t>Educational level</t>
  </si>
  <si>
    <t>No schooling</t>
  </si>
  <si>
    <t>Elementary education</t>
  </si>
  <si>
    <t>Incomplete</t>
  </si>
  <si>
    <t>Complete</t>
  </si>
  <si>
    <t>Secondary education</t>
  </si>
  <si>
    <t>Tertiary education or higher</t>
  </si>
  <si>
    <t xml:space="preserve"> Traditional peoples or communities</t>
  </si>
  <si>
    <t>Quilombola</t>
  </si>
  <si>
    <t>Indigenous</t>
  </si>
  <si>
    <r>
      <t>Source</t>
    </r>
    <r>
      <rPr>
        <sz val="10"/>
        <color theme="1"/>
        <rFont val="Arial"/>
        <family val="2"/>
      </rPr>
      <t>: Economic Cost of LGBTI+ Exclusion in Brazil (ECOE – BRAZIL) (2025); IBGE, PNAD C (2024)</t>
    </r>
  </si>
  <si>
    <r>
      <t xml:space="preserve">Note: </t>
    </r>
    <r>
      <rPr>
        <sz val="10"/>
        <color theme="1"/>
        <rFont val="Arial"/>
        <family val="2"/>
      </rPr>
      <t xml:space="preserve">LGBTI+ sample is not adjusted to the general population. In the Annex Table IX has the weighted LGBTI+ sample. </t>
    </r>
  </si>
  <si>
    <t>Indicator</t>
  </si>
  <si>
    <t>LGBTI+ Population</t>
  </si>
  <si>
    <t>Gap</t>
  </si>
  <si>
    <t>Unemployment rate (%)</t>
  </si>
  <si>
    <t>Inactivity rate (%)</t>
  </si>
  <si>
    <t>Employment rate (%)</t>
  </si>
  <si>
    <t>–11.5%</t>
  </si>
  <si>
    <t>Self-employment (%)</t>
  </si>
  <si>
    <t>Employees without contract (%)</t>
  </si>
  <si>
    <t>Average monthly labor income (R$)</t>
  </si>
  <si>
    <t>Relative labor income (general = 100%)</t>
  </si>
  <si>
    <t>–9%</t>
  </si>
  <si>
    <t>Note: PNAD 2024 compared to the ECoE. LGBTI+ sample is adjusted to the PNAD composition.</t>
  </si>
  <si>
    <t>Table 3. Median Gross Annual Incomes and Labor Activity for the General Population and the LGBTI Sample by Levels of Discrimination</t>
  </si>
  <si>
    <t xml:space="preserve">MEN </t>
  </si>
  <si>
    <t>Group</t>
  </si>
  <si>
    <t>Median Gross Annual Income (R$)</t>
  </si>
  <si>
    <t>β</t>
  </si>
  <si>
    <t>Employed (%)</t>
  </si>
  <si>
    <t>Unemployed (%)</t>
  </si>
  <si>
    <t>Inactive (%)</t>
  </si>
  <si>
    <t>–</t>
  </si>
  <si>
    <t>LGBTI+ Sample (matched)</t>
  </si>
  <si>
    <t>Discrimination Level</t>
  </si>
  <si>
    <t>None</t>
  </si>
  <si>
    <t>Low</t>
  </si>
  <si>
    <t>Moderate</t>
  </si>
  <si>
    <t>High</t>
  </si>
  <si>
    <t xml:space="preserve">WOMEN </t>
  </si>
  <si>
    <r>
      <t>Note</t>
    </r>
    <r>
      <rPr>
        <b/>
        <sz val="7"/>
        <color theme="1"/>
        <rFont val="Arial"/>
        <family val="2"/>
      </rPr>
      <t>:</t>
    </r>
    <r>
      <rPr>
        <b/>
        <sz val="9.5"/>
        <color theme="1"/>
        <rFont val="Arial"/>
        <family val="2"/>
      </rPr>
      <t xml:space="preserve"> Median annual income = 12 × the group’s median usual monthly income</t>
    </r>
  </si>
  <si>
    <t>β – relative index = Median income of the group / Median income of the general population of the same sex</t>
  </si>
  <si>
    <t>Table 4. Annual Economic Losses</t>
  </si>
  <si>
    <t>Component</t>
  </si>
  <si>
    <t>R$ Billion</t>
  </si>
  <si>
    <t>Excess Unemployment</t>
  </si>
  <si>
    <t>Excess Inactivity</t>
  </si>
  <si>
    <t>Informality / Occupational Mix</t>
  </si>
  <si>
    <t>Residual Wage Gap</t>
  </si>
  <si>
    <r>
      <t>Total Annual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Economic Loss</t>
    </r>
  </si>
  <si>
    <t>GDP Loss (%)</t>
  </si>
  <si>
    <t>Note: Brazil’s GDP in 2024 was R$11.8 trillion. See https://www.ibge.gov.br/explica/pib.php.</t>
  </si>
  <si>
    <t>Table 5. Annual Economic Losses by Sex</t>
  </si>
  <si>
    <t>GBTI+ Men (R$ Billion)</t>
  </si>
  <si>
    <t>LBTI+ Women (R$ Billion)</t>
  </si>
  <si>
    <t>Unemployment</t>
  </si>
  <si>
    <t>Inactivity</t>
  </si>
  <si>
    <t xml:space="preserve">Informality </t>
  </si>
  <si>
    <t>Wage Gap Residual</t>
  </si>
  <si>
    <t>Total Annual Economic Loss</t>
  </si>
  <si>
    <r>
      <t>Note:</t>
    </r>
    <r>
      <rPr>
        <sz val="10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Estimates assume that 9.3 percent of the Brazilian population is LGBTI+.</t>
    </r>
  </si>
  <si>
    <t>Table 6: Economic Loss Estimates Related to LGBTI+ Workplace Discrimination and Exclusion; Brazil, 2025</t>
  </si>
  <si>
    <t>MEN</t>
  </si>
  <si>
    <t>Percent of People in Group (%)</t>
  </si>
  <si>
    <t>Number of People in Group (Thousands)</t>
  </si>
  <si>
    <t>Loss Productivity Adjustment Factor (γᵢᴸ)</t>
  </si>
  <si>
    <t>Gain Productivity Adjustment Factor (γᵢᴳ)</t>
  </si>
  <si>
    <t>−0.061</t>
  </si>
  <si>
    <t>−0.104</t>
  </si>
  <si>
    <t>−0.182</t>
  </si>
  <si>
    <t>(P* × nᵢ × γᵢᴸ) (R$ Million)</t>
  </si>
  <si>
    <t>(P* × nᵢ × γᵢᴳ) (R$ Million)</t>
  </si>
  <si>
    <t>Total Economic Loss (R$ Million)</t>
  </si>
  <si>
    <t xml:space="preserve"> WOMEN</t>
  </si>
  <si>
    <t>Percent of people in group (%)</t>
  </si>
  <si>
    <t>Number of people in group (thousands)</t>
  </si>
  <si>
    <t>Loss productivity adjustment factor (γᵢᴸ)</t>
  </si>
  <si>
    <t>Gain productivity adjustment factor (γᵢᴳ)</t>
  </si>
  <si>
    <t>−0.048</t>
  </si>
  <si>
    <t>−0.087</t>
  </si>
  <si>
    <t>−0.153</t>
  </si>
  <si>
    <t>Total economic loss (R$ Million)</t>
  </si>
  <si>
    <r>
      <t>Table 7. Fiscal Losses (</t>
    </r>
    <r>
      <rPr>
        <i/>
        <sz val="11"/>
        <color theme="1"/>
        <rFont val="Arial"/>
        <family val="2"/>
      </rPr>
      <t>R$ Billions Per Year)</t>
    </r>
  </si>
  <si>
    <t>Lost revenues</t>
  </si>
  <si>
    <t>Additional Unemployment Expenditures</t>
  </si>
  <si>
    <t>Additional Inactivity Expenditures</t>
  </si>
  <si>
    <r>
      <t>Total Fiscal Impact</t>
    </r>
    <r>
      <rPr>
        <sz val="11"/>
        <color theme="1"/>
        <rFont val="Arial"/>
        <family val="2"/>
      </rPr>
      <t xml:space="preserve"> </t>
    </r>
  </si>
  <si>
    <r>
      <t>Note:</t>
    </r>
    <r>
      <rPr>
        <sz val="9"/>
        <color rgb="FF1B1C1D"/>
        <rFont val="Arial"/>
        <family val="2"/>
      </rPr>
      <t xml:space="preserve"> Fiscal estimates assume that 9.3 percent of the population is LGBTI+ and approximately </t>
    </r>
    <r>
      <rPr>
        <b/>
        <sz val="9"/>
        <color rgb="FF1B1C1D"/>
        <rFont val="Arial"/>
        <family val="2"/>
      </rPr>
      <t>60 percent of workers are in formal employment</t>
    </r>
    <r>
      <rPr>
        <sz val="9"/>
        <color rgb="FF1B1C1D"/>
        <rFont val="Arial"/>
        <family val="2"/>
      </rPr>
      <t xml:space="preserve">, reflecting Brazil’s informal employment rate of </t>
    </r>
    <r>
      <rPr>
        <b/>
        <sz val="9"/>
        <color rgb="FF1B1C1D"/>
        <rFont val="Arial"/>
        <family val="2"/>
      </rPr>
      <t>37.8 percent</t>
    </r>
    <r>
      <rPr>
        <sz val="9"/>
        <color rgb="FF1B1C1D"/>
        <rFont val="Arial"/>
        <family val="2"/>
      </rPr>
      <t xml:space="preserve"> (IBGE, 2025), limiting tax and contribution calculations to income generated in the formal economy. </t>
    </r>
  </si>
  <si>
    <t>Table 8. Fiscal Losses by Sex</t>
  </si>
  <si>
    <r>
      <t>Note</t>
    </r>
    <r>
      <rPr>
        <sz val="9"/>
        <color theme="1"/>
        <rFont val="Arial"/>
        <family val="2"/>
      </rPr>
      <t>: Estimates assume that 9.3 percent of the Brazilian population is LGBTI+.</t>
    </r>
    <r>
      <rPr>
        <sz val="9"/>
        <color rgb="FF1B1C1D"/>
        <rFont val="Arial"/>
        <family val="2"/>
      </rPr>
      <t xml:space="preserve">. </t>
    </r>
  </si>
  <si>
    <t>GAY MEN</t>
  </si>
  <si>
    <t>Never</t>
  </si>
  <si>
    <t>Rarely</t>
  </si>
  <si>
    <t>Often</t>
  </si>
  <si>
    <t>Always</t>
  </si>
  <si>
    <t>Was openly LGBTI+ at workplace</t>
  </si>
  <si>
    <t>Hid being LGBTI+ at  the workplace</t>
  </si>
  <si>
    <t>Was the target of negative comments or behaviors at workplace for being LGBTI+</t>
  </si>
  <si>
    <t>Heard or witnessed negative comments or behaviors at work directed at colleagues perceived as LGBTI+</t>
  </si>
  <si>
    <t>BISEXUAL MEN</t>
  </si>
  <si>
    <t>BISEXUAL WOMEN</t>
  </si>
  <si>
    <t>TRANS</t>
  </si>
  <si>
    <t>Non-BINARY</t>
  </si>
  <si>
    <t>INTESEX</t>
  </si>
  <si>
    <t>Discrim_index</t>
  </si>
  <si>
    <t>employed</t>
  </si>
  <si>
    <t>unemployed</t>
  </si>
  <si>
    <t>inactive</t>
  </si>
  <si>
    <t>low</t>
  </si>
  <si>
    <t>medium</t>
  </si>
  <si>
    <t>high</t>
  </si>
  <si>
    <t>Bisexual men</t>
  </si>
  <si>
    <t>Bisexual women</t>
  </si>
  <si>
    <t>Lesbian</t>
  </si>
  <si>
    <t>trans</t>
  </si>
  <si>
    <t>non-binary</t>
  </si>
  <si>
    <t>intersex</t>
  </si>
  <si>
    <t>region</t>
  </si>
  <si>
    <t>age_group</t>
  </si>
  <si>
    <t>RacaCor</t>
  </si>
  <si>
    <t>Parda</t>
  </si>
  <si>
    <t>none/early</t>
  </si>
  <si>
    <t>primary</t>
  </si>
  <si>
    <t>lower-sec</t>
  </si>
  <si>
    <t>upper-sec</t>
  </si>
  <si>
    <t>tertiary</t>
  </si>
  <si>
    <t xml:space="preserve">Asian </t>
  </si>
  <si>
    <t>education</t>
  </si>
  <si>
    <r>
      <t>Component</t>
    </r>
    <r>
      <rPr>
        <sz val="11"/>
        <rFont val="Arial"/>
        <family val="2"/>
      </rPr>
      <t>  </t>
    </r>
  </si>
  <si>
    <r>
      <t>Men</t>
    </r>
    <r>
      <rPr>
        <sz val="11"/>
        <rFont val="Arial"/>
        <family val="2"/>
      </rPr>
      <t> </t>
    </r>
  </si>
  <si>
    <r>
      <t>Women</t>
    </r>
    <r>
      <rPr>
        <sz val="11"/>
        <rFont val="Arial"/>
        <family val="2"/>
      </rPr>
      <t> </t>
    </r>
  </si>
  <si>
    <r>
      <t>Lost revenues </t>
    </r>
    <r>
      <rPr>
        <sz val="11"/>
        <rFont val="Arial"/>
        <family val="2"/>
      </rPr>
      <t>(R$ billion) </t>
    </r>
  </si>
  <si>
    <r>
      <t>4.2</t>
    </r>
    <r>
      <rPr>
        <sz val="11"/>
        <rFont val="Arial"/>
        <family val="2"/>
      </rPr>
      <t> </t>
    </r>
  </si>
  <si>
    <r>
      <t>6.4</t>
    </r>
    <r>
      <rPr>
        <sz val="11"/>
        <rFont val="Arial"/>
        <family val="2"/>
      </rPr>
      <t> </t>
    </r>
  </si>
  <si>
    <r>
      <t>Unemployment expenditures</t>
    </r>
    <r>
      <rPr>
        <sz val="11"/>
        <rFont val="Arial"/>
        <family val="2"/>
      </rPr>
      <t> (R$ billion) </t>
    </r>
  </si>
  <si>
    <r>
      <t>1.3</t>
    </r>
    <r>
      <rPr>
        <sz val="11"/>
        <color rgb="FFD13438"/>
        <rFont val="Arial"/>
        <family val="2"/>
      </rPr>
      <t> </t>
    </r>
  </si>
  <si>
    <r>
      <t>1.8</t>
    </r>
    <r>
      <rPr>
        <sz val="11"/>
        <rFont val="Arial"/>
        <family val="2"/>
      </rPr>
      <t> </t>
    </r>
  </si>
  <si>
    <r>
      <t>Inactivity expenditures </t>
    </r>
    <r>
      <rPr>
        <sz val="11"/>
        <rFont val="Arial"/>
        <family val="2"/>
      </rPr>
      <t>(R$ billion) </t>
    </r>
  </si>
  <si>
    <r>
      <t>0.4</t>
    </r>
    <r>
      <rPr>
        <sz val="11"/>
        <rFont val="Arial"/>
        <family val="2"/>
      </rPr>
      <t> </t>
    </r>
  </si>
  <si>
    <r>
      <t>0.5</t>
    </r>
    <r>
      <rPr>
        <sz val="11"/>
        <rFont val="Arial"/>
        <family val="2"/>
      </rPr>
      <t> </t>
    </r>
  </si>
  <si>
    <r>
      <t>Total Fiscal Losses</t>
    </r>
    <r>
      <rPr>
        <sz val="11"/>
        <rFont val="Arial"/>
        <family val="2"/>
      </rPr>
      <t> (R$ billion) </t>
    </r>
  </si>
  <si>
    <r>
      <t>5.9 </t>
    </r>
    <r>
      <rPr>
        <sz val="11"/>
        <color rgb="FFD13438"/>
        <rFont val="Arial"/>
        <family val="2"/>
      </rPr>
      <t> </t>
    </r>
  </si>
  <si>
    <r>
      <t>8.7</t>
    </r>
    <r>
      <rPr>
        <sz val="11"/>
        <rFont val="Arial"/>
        <family val="2"/>
      </rPr>
      <t> </t>
    </r>
  </si>
  <si>
    <r>
      <t>GDP Loss (%)</t>
    </r>
    <r>
      <rPr>
        <sz val="11"/>
        <rFont val="Arial"/>
        <family val="2"/>
      </rPr>
      <t>  </t>
    </r>
  </si>
  <si>
    <r>
      <t> 0.05</t>
    </r>
    <r>
      <rPr>
        <sz val="11"/>
        <color rgb="FFD13438"/>
        <rFont val="Arial"/>
        <family val="2"/>
      </rPr>
      <t> </t>
    </r>
  </si>
  <si>
    <r>
      <t>0.074</t>
    </r>
    <r>
      <rPr>
        <sz val="11"/>
        <color rgb="FFD13438"/>
        <rFont val="Arial"/>
        <family val="2"/>
      </rPr>
      <t> </t>
    </r>
  </si>
  <si>
    <t>North</t>
  </si>
  <si>
    <t>Northeast</t>
  </si>
  <si>
    <t>Southeast</t>
  </si>
  <si>
    <t>Mid-West</t>
  </si>
  <si>
    <t>LESBIAN WOMEN</t>
  </si>
  <si>
    <r>
      <t>Table A.1 - </t>
    </r>
    <r>
      <rPr>
        <sz val="10"/>
        <color theme="1"/>
        <rFont val="Arial"/>
        <family val="2"/>
      </rPr>
      <t>Sexual Orientation</t>
    </r>
    <r>
      <rPr>
        <sz val="11"/>
        <color theme="1"/>
        <rFont val="Arial"/>
        <family val="2"/>
      </rPr>
      <t> Distribution - ECOE Brazil Sample  </t>
    </r>
  </si>
  <si>
    <r>
      <t>n</t>
    </r>
    <r>
      <rPr>
        <sz val="10"/>
        <color theme="1"/>
        <rFont val="Arial"/>
        <family val="2"/>
      </rPr>
      <t> </t>
    </r>
  </si>
  <si>
    <r>
      <t>%</t>
    </r>
    <r>
      <rPr>
        <sz val="10"/>
        <color theme="1"/>
        <rFont val="Arial"/>
        <family val="2"/>
      </rPr>
      <t> </t>
    </r>
  </si>
  <si>
    <r>
      <t>Bisexual</t>
    </r>
    <r>
      <rPr>
        <sz val="10"/>
        <color theme="1"/>
        <rFont val="Arial"/>
        <family val="2"/>
      </rPr>
      <t> </t>
    </r>
  </si>
  <si>
    <t>2,475 </t>
  </si>
  <si>
    <t>22.0 </t>
  </si>
  <si>
    <r>
      <t>Gay</t>
    </r>
    <r>
      <rPr>
        <sz val="10"/>
        <color theme="1"/>
        <rFont val="Arial"/>
        <family val="2"/>
      </rPr>
      <t> </t>
    </r>
  </si>
  <si>
    <t>4,231 </t>
  </si>
  <si>
    <t>37.7 </t>
  </si>
  <si>
    <r>
      <t>Heterosexual</t>
    </r>
    <r>
      <rPr>
        <sz val="10"/>
        <color theme="1"/>
        <rFont val="Arial"/>
        <family val="2"/>
      </rPr>
      <t> </t>
    </r>
  </si>
  <si>
    <t>957 </t>
  </si>
  <si>
    <t>8.5 </t>
  </si>
  <si>
    <r>
      <t>Lesbian</t>
    </r>
    <r>
      <rPr>
        <sz val="10"/>
        <color theme="1"/>
        <rFont val="Arial"/>
        <family val="2"/>
      </rPr>
      <t> </t>
    </r>
  </si>
  <si>
    <t>2,059 </t>
  </si>
  <si>
    <t>18.3 </t>
  </si>
  <si>
    <r>
      <t>Pansexual</t>
    </r>
    <r>
      <rPr>
        <sz val="10"/>
        <color theme="1"/>
        <rFont val="Arial"/>
        <family val="2"/>
      </rPr>
      <t> </t>
    </r>
  </si>
  <si>
    <t>1,104 </t>
  </si>
  <si>
    <t>9.8 </t>
  </si>
  <si>
    <r>
      <t>Other</t>
    </r>
    <r>
      <rPr>
        <sz val="10"/>
        <color theme="1"/>
        <rFont val="Arial"/>
        <family val="2"/>
      </rPr>
      <t> </t>
    </r>
  </si>
  <si>
    <t>283 </t>
  </si>
  <si>
    <t>2.5 </t>
  </si>
  <si>
    <r>
      <t>I don't know / I prefer not to answer</t>
    </r>
    <r>
      <rPr>
        <sz val="10"/>
        <color theme="1"/>
        <rFont val="Arial"/>
        <family val="2"/>
      </rPr>
      <t> </t>
    </r>
  </si>
  <si>
    <t>122 </t>
  </si>
  <si>
    <t>1.1 </t>
  </si>
  <si>
    <r>
      <t>Total</t>
    </r>
    <r>
      <rPr>
        <sz val="10"/>
        <color theme="1"/>
        <rFont val="Arial"/>
        <family val="2"/>
      </rPr>
      <t> </t>
    </r>
  </si>
  <si>
    <t>11,231 </t>
  </si>
  <si>
    <t>100 </t>
  </si>
  <si>
    <r>
      <t>Source</t>
    </r>
    <r>
      <rPr>
        <sz val="10"/>
        <color theme="1"/>
        <rFont val="Arial"/>
        <family val="2"/>
      </rPr>
      <t>: ECOE - BRAZIL (2025) </t>
    </r>
  </si>
  <si>
    <t>Table A.2 - Gender Identity Distribution - ECOE Brazil Sample  </t>
  </si>
  <si>
    <r>
      <t>Cis Man</t>
    </r>
    <r>
      <rPr>
        <sz val="10"/>
        <color theme="1"/>
        <rFont val="Arial"/>
        <family val="2"/>
      </rPr>
      <t> </t>
    </r>
  </si>
  <si>
    <t>4,376 </t>
  </si>
  <si>
    <t>39.0 </t>
  </si>
  <si>
    <r>
      <t>Trans Man</t>
    </r>
    <r>
      <rPr>
        <sz val="10"/>
        <color theme="1"/>
        <rFont val="Arial"/>
        <family val="2"/>
      </rPr>
      <t> </t>
    </r>
  </si>
  <si>
    <t>717 </t>
  </si>
  <si>
    <t>6.4 </t>
  </si>
  <si>
    <r>
      <t>Cis Woman</t>
    </r>
    <r>
      <rPr>
        <sz val="10"/>
        <color theme="1"/>
        <rFont val="Arial"/>
        <family val="2"/>
      </rPr>
      <t> </t>
    </r>
  </si>
  <si>
    <t>3,339 </t>
  </si>
  <si>
    <t>29.7 </t>
  </si>
  <si>
    <r>
      <t>Trans Woman</t>
    </r>
    <r>
      <rPr>
        <sz val="10"/>
        <color theme="1"/>
        <rFont val="Arial"/>
        <family val="2"/>
      </rPr>
      <t> </t>
    </r>
  </si>
  <si>
    <t>910 </t>
  </si>
  <si>
    <t>8.1 </t>
  </si>
  <si>
    <r>
      <t>Non-binary</t>
    </r>
    <r>
      <rPr>
        <sz val="10"/>
        <color theme="1"/>
        <rFont val="Arial"/>
        <family val="2"/>
      </rPr>
      <t> </t>
    </r>
  </si>
  <si>
    <t>820 </t>
  </si>
  <si>
    <t>7.3 </t>
  </si>
  <si>
    <r>
      <t>Travesti</t>
    </r>
    <r>
      <rPr>
        <sz val="10"/>
        <color theme="1"/>
        <rFont val="Arial"/>
        <family val="2"/>
      </rPr>
      <t> </t>
    </r>
  </si>
  <si>
    <t>497 </t>
  </si>
  <si>
    <t>4.4 </t>
  </si>
  <si>
    <r>
      <t>Transmasculine</t>
    </r>
    <r>
      <rPr>
        <sz val="10"/>
        <color theme="1"/>
        <rFont val="Arial"/>
        <family val="2"/>
      </rPr>
      <t> </t>
    </r>
  </si>
  <si>
    <t>247 </t>
  </si>
  <si>
    <t>2.2 </t>
  </si>
  <si>
    <t>201 </t>
  </si>
  <si>
    <t>1.8 </t>
  </si>
  <si>
    <r>
      <t>Don't know / Prefer not to answer</t>
    </r>
    <r>
      <rPr>
        <sz val="10"/>
        <color theme="1"/>
        <rFont val="Arial"/>
        <family val="2"/>
      </rPr>
      <t> </t>
    </r>
  </si>
  <si>
    <t>124 </t>
  </si>
  <si>
    <t>Table A.3 - Territory Distribution: ECOE Brazil Sample vs. National Population </t>
  </si>
  <si>
    <r>
      <t>Region / state</t>
    </r>
    <r>
      <rPr>
        <sz val="10"/>
        <color theme="1"/>
        <rFont val="Arial"/>
        <family val="2"/>
      </rPr>
      <t> </t>
    </r>
  </si>
  <si>
    <r>
      <t>ECOE (n)</t>
    </r>
    <r>
      <rPr>
        <sz val="10"/>
        <color theme="1"/>
        <rFont val="Arial"/>
        <family val="2"/>
      </rPr>
      <t> </t>
    </r>
  </si>
  <si>
    <r>
      <t>ECOE (%)</t>
    </r>
    <r>
      <rPr>
        <sz val="10"/>
        <color theme="1"/>
        <rFont val="Arial"/>
        <family val="2"/>
      </rPr>
      <t> </t>
    </r>
  </si>
  <si>
    <r>
      <t> National Population (%)</t>
    </r>
    <r>
      <rPr>
        <sz val="10"/>
        <color theme="1"/>
        <rFont val="Arial"/>
        <family val="2"/>
      </rPr>
      <t> </t>
    </r>
  </si>
  <si>
    <r>
      <t>Norte</t>
    </r>
    <r>
      <rPr>
        <sz val="10"/>
        <color theme="1"/>
        <rFont val="Arial"/>
        <family val="2"/>
      </rPr>
      <t> </t>
    </r>
  </si>
  <si>
    <r>
      <t>1,171</t>
    </r>
    <r>
      <rPr>
        <sz val="10"/>
        <color theme="1"/>
        <rFont val="Arial"/>
        <family val="2"/>
      </rPr>
      <t> </t>
    </r>
  </si>
  <si>
    <r>
      <t>10.4</t>
    </r>
    <r>
      <rPr>
        <sz val="10"/>
        <color theme="1"/>
        <rFont val="Arial"/>
        <family val="2"/>
      </rPr>
      <t> </t>
    </r>
  </si>
  <si>
    <r>
      <t>8.5</t>
    </r>
    <r>
      <rPr>
        <sz val="10"/>
        <color theme="1"/>
        <rFont val="Arial"/>
        <family val="2"/>
      </rPr>
      <t> </t>
    </r>
  </si>
  <si>
    <r>
      <t>Acre</t>
    </r>
    <r>
      <rPr>
        <sz val="10"/>
        <color theme="1"/>
        <rFont val="Arial"/>
        <family val="2"/>
      </rPr>
      <t> </t>
    </r>
  </si>
  <si>
    <t>57 </t>
  </si>
  <si>
    <t>0.5 </t>
  </si>
  <si>
    <t>0.4 </t>
  </si>
  <si>
    <r>
      <t>Amapá</t>
    </r>
    <r>
      <rPr>
        <sz val="10"/>
        <color theme="1"/>
        <rFont val="Arial"/>
        <family val="2"/>
      </rPr>
      <t> </t>
    </r>
  </si>
  <si>
    <t>95 </t>
  </si>
  <si>
    <t>0.8 </t>
  </si>
  <si>
    <r>
      <t>Amazonas</t>
    </r>
    <r>
      <rPr>
        <sz val="10"/>
        <color theme="1"/>
        <rFont val="Arial"/>
        <family val="2"/>
      </rPr>
      <t> </t>
    </r>
  </si>
  <si>
    <t>154 </t>
  </si>
  <si>
    <t>1.4 </t>
  </si>
  <si>
    <t>1.9 </t>
  </si>
  <si>
    <r>
      <t>Pará</t>
    </r>
    <r>
      <rPr>
        <sz val="10"/>
        <color theme="1"/>
        <rFont val="Arial"/>
        <family val="2"/>
      </rPr>
      <t> </t>
    </r>
  </si>
  <si>
    <t>602 </t>
  </si>
  <si>
    <t>5.4 </t>
  </si>
  <si>
    <t>4.0 </t>
  </si>
  <si>
    <r>
      <t>Rondônia</t>
    </r>
    <r>
      <rPr>
        <sz val="10"/>
        <color theme="1"/>
        <rFont val="Arial"/>
        <family val="2"/>
      </rPr>
      <t> </t>
    </r>
  </si>
  <si>
    <t>119 </t>
  </si>
  <si>
    <r>
      <t>Roraima</t>
    </r>
    <r>
      <rPr>
        <sz val="10"/>
        <color theme="1"/>
        <rFont val="Arial"/>
        <family val="2"/>
      </rPr>
      <t> </t>
    </r>
  </si>
  <si>
    <t>78 </t>
  </si>
  <si>
    <t>0.7 </t>
  </si>
  <si>
    <t>0.3 </t>
  </si>
  <si>
    <r>
      <t>Tocantins</t>
    </r>
    <r>
      <rPr>
        <sz val="10"/>
        <color theme="1"/>
        <rFont val="Arial"/>
        <family val="2"/>
      </rPr>
      <t> </t>
    </r>
  </si>
  <si>
    <t>66 </t>
  </si>
  <si>
    <t>0.6 </t>
  </si>
  <si>
    <r>
      <t>Nordeste</t>
    </r>
    <r>
      <rPr>
        <sz val="10"/>
        <color theme="1"/>
        <rFont val="Arial"/>
        <family val="2"/>
      </rPr>
      <t> </t>
    </r>
  </si>
  <si>
    <r>
      <t>2,373</t>
    </r>
    <r>
      <rPr>
        <sz val="10"/>
        <color theme="1"/>
        <rFont val="Arial"/>
        <family val="2"/>
      </rPr>
      <t> </t>
    </r>
  </si>
  <si>
    <r>
      <t>21.2</t>
    </r>
    <r>
      <rPr>
        <sz val="10"/>
        <color theme="1"/>
        <rFont val="Arial"/>
        <family val="2"/>
      </rPr>
      <t> </t>
    </r>
  </si>
  <si>
    <r>
      <t>26.9</t>
    </r>
    <r>
      <rPr>
        <sz val="10"/>
        <color theme="1"/>
        <rFont val="Arial"/>
        <family val="2"/>
      </rPr>
      <t> </t>
    </r>
  </si>
  <si>
    <r>
      <t>Alagoas</t>
    </r>
    <r>
      <rPr>
        <sz val="10"/>
        <color theme="1"/>
        <rFont val="Arial"/>
        <family val="2"/>
      </rPr>
      <t> </t>
    </r>
  </si>
  <si>
    <t>223 </t>
  </si>
  <si>
    <t>2.0 </t>
  </si>
  <si>
    <t>1.5 </t>
  </si>
  <si>
    <r>
      <t>Bahia</t>
    </r>
    <r>
      <rPr>
        <sz val="10"/>
        <color theme="1"/>
        <rFont val="Arial"/>
        <family val="2"/>
      </rPr>
      <t> </t>
    </r>
  </si>
  <si>
    <t>704 </t>
  </si>
  <si>
    <t>6.3 </t>
  </si>
  <si>
    <t>7.0 </t>
  </si>
  <si>
    <r>
      <t>Ceará</t>
    </r>
    <r>
      <rPr>
        <sz val="10"/>
        <color theme="1"/>
        <rFont val="Arial"/>
        <family val="2"/>
      </rPr>
      <t> </t>
    </r>
  </si>
  <si>
    <t>403 </t>
  </si>
  <si>
    <t>3.6 </t>
  </si>
  <si>
    <t>4.3 </t>
  </si>
  <si>
    <r>
      <t>Maranhão</t>
    </r>
    <r>
      <rPr>
        <sz val="10"/>
        <color theme="1"/>
        <rFont val="Arial"/>
        <family val="2"/>
      </rPr>
      <t> </t>
    </r>
  </si>
  <si>
    <t>141 </t>
  </si>
  <si>
    <t>1.3 </t>
  </si>
  <si>
    <t>3.3 </t>
  </si>
  <si>
    <r>
      <t>Paraíba</t>
    </r>
    <r>
      <rPr>
        <sz val="10"/>
        <color theme="1"/>
        <rFont val="Arial"/>
        <family val="2"/>
      </rPr>
      <t> </t>
    </r>
  </si>
  <si>
    <t>252 </t>
  </si>
  <si>
    <r>
      <t>Pernambuco</t>
    </r>
    <r>
      <rPr>
        <sz val="10"/>
        <color theme="1"/>
        <rFont val="Arial"/>
        <family val="2"/>
      </rPr>
      <t> </t>
    </r>
  </si>
  <si>
    <t>211 </t>
  </si>
  <si>
    <t>4.5 </t>
  </si>
  <si>
    <r>
      <t>Piauí</t>
    </r>
    <r>
      <rPr>
        <sz val="10"/>
        <color theme="1"/>
        <rFont val="Arial"/>
        <family val="2"/>
      </rPr>
      <t> </t>
    </r>
  </si>
  <si>
    <t>191 </t>
  </si>
  <si>
    <t>1.7 </t>
  </si>
  <si>
    <t>1.6 </t>
  </si>
  <si>
    <r>
      <t>Rio Grande do Norte</t>
    </r>
    <r>
      <rPr>
        <sz val="10"/>
        <color theme="1"/>
        <rFont val="Arial"/>
        <family val="2"/>
      </rPr>
      <t> </t>
    </r>
  </si>
  <si>
    <t>163 </t>
  </si>
  <si>
    <t>1.60 </t>
  </si>
  <si>
    <r>
      <t>Sergipe</t>
    </r>
    <r>
      <rPr>
        <sz val="10"/>
        <color theme="1"/>
        <rFont val="Arial"/>
        <family val="2"/>
      </rPr>
      <t> </t>
    </r>
  </si>
  <si>
    <t>85 </t>
  </si>
  <si>
    <r>
      <t>Centro-Oeste</t>
    </r>
    <r>
      <rPr>
        <sz val="10"/>
        <color theme="1"/>
        <rFont val="Arial"/>
        <family val="2"/>
      </rPr>
      <t> </t>
    </r>
  </si>
  <si>
    <r>
      <t>895</t>
    </r>
    <r>
      <rPr>
        <sz val="10"/>
        <color theme="1"/>
        <rFont val="Arial"/>
        <family val="2"/>
      </rPr>
      <t> </t>
    </r>
  </si>
  <si>
    <r>
      <t>8.0</t>
    </r>
    <r>
      <rPr>
        <sz val="10"/>
        <color theme="1"/>
        <rFont val="Arial"/>
        <family val="2"/>
      </rPr>
      <t> </t>
    </r>
  </si>
  <si>
    <r>
      <t>8.1</t>
    </r>
    <r>
      <rPr>
        <sz val="10"/>
        <color theme="1"/>
        <rFont val="Arial"/>
        <family val="2"/>
      </rPr>
      <t> </t>
    </r>
  </si>
  <si>
    <r>
      <t>Distrito Federal</t>
    </r>
    <r>
      <rPr>
        <sz val="10"/>
        <color theme="1"/>
        <rFont val="Arial"/>
        <family val="2"/>
      </rPr>
      <t> </t>
    </r>
  </si>
  <si>
    <t>423 </t>
  </si>
  <si>
    <t>3.8 </t>
  </si>
  <si>
    <r>
      <t>Goiás</t>
    </r>
    <r>
      <rPr>
        <sz val="10"/>
        <color theme="1"/>
        <rFont val="Arial"/>
        <family val="2"/>
      </rPr>
      <t> </t>
    </r>
  </si>
  <si>
    <t>239 </t>
  </si>
  <si>
    <t>2.1 </t>
  </si>
  <si>
    <t>3.5 </t>
  </si>
  <si>
    <r>
      <t>Mato Grosso</t>
    </r>
    <r>
      <rPr>
        <sz val="10"/>
        <color theme="1"/>
        <rFont val="Arial"/>
        <family val="2"/>
      </rPr>
      <t> </t>
    </r>
  </si>
  <si>
    <t>107 </t>
  </si>
  <si>
    <t>1.0 </t>
  </si>
  <si>
    <r>
      <t>Mato Grosso do Sul</t>
    </r>
    <r>
      <rPr>
        <sz val="10"/>
        <color theme="1"/>
        <rFont val="Arial"/>
        <family val="2"/>
      </rPr>
      <t> </t>
    </r>
  </si>
  <si>
    <t>126 </t>
  </si>
  <si>
    <r>
      <t>Sudeste</t>
    </r>
    <r>
      <rPr>
        <sz val="10"/>
        <color theme="1"/>
        <rFont val="Arial"/>
        <family val="2"/>
      </rPr>
      <t> </t>
    </r>
  </si>
  <si>
    <r>
      <t>5,451</t>
    </r>
    <r>
      <rPr>
        <sz val="10"/>
        <color theme="1"/>
        <rFont val="Arial"/>
        <family val="2"/>
      </rPr>
      <t> </t>
    </r>
  </si>
  <si>
    <r>
      <t>48.6</t>
    </r>
    <r>
      <rPr>
        <sz val="10"/>
        <color theme="1"/>
        <rFont val="Arial"/>
        <family val="2"/>
      </rPr>
      <t> </t>
    </r>
  </si>
  <si>
    <r>
      <t>41.8</t>
    </r>
    <r>
      <rPr>
        <sz val="10"/>
        <color theme="1"/>
        <rFont val="Arial"/>
        <family val="2"/>
      </rPr>
      <t> </t>
    </r>
  </si>
  <si>
    <r>
      <t>Espírito Santo</t>
    </r>
    <r>
      <rPr>
        <sz val="10"/>
        <color theme="1"/>
        <rFont val="Arial"/>
        <family val="2"/>
      </rPr>
      <t> </t>
    </r>
  </si>
  <si>
    <t>165 </t>
  </si>
  <si>
    <r>
      <t>Minas Gerais</t>
    </r>
    <r>
      <rPr>
        <sz val="10"/>
        <color theme="1"/>
        <rFont val="Arial"/>
        <family val="2"/>
      </rPr>
      <t> </t>
    </r>
  </si>
  <si>
    <t>788 </t>
  </si>
  <si>
    <t>10.1 </t>
  </si>
  <si>
    <r>
      <t>Rio de Janeiro</t>
    </r>
    <r>
      <rPr>
        <sz val="10"/>
        <color theme="1"/>
        <rFont val="Arial"/>
        <family val="2"/>
      </rPr>
      <t> </t>
    </r>
  </si>
  <si>
    <t>1,144 </t>
  </si>
  <si>
    <t>10.2 </t>
  </si>
  <si>
    <t>7.9 </t>
  </si>
  <si>
    <r>
      <t>São Paulo</t>
    </r>
    <r>
      <rPr>
        <sz val="10"/>
        <color theme="1"/>
        <rFont val="Arial"/>
        <family val="2"/>
      </rPr>
      <t> </t>
    </r>
  </si>
  <si>
    <t>3,354 </t>
  </si>
  <si>
    <t>29.9 </t>
  </si>
  <si>
    <t>21.9 </t>
  </si>
  <si>
    <r>
      <t>Sul</t>
    </r>
    <r>
      <rPr>
        <sz val="10"/>
        <color theme="1"/>
        <rFont val="Arial"/>
        <family val="2"/>
      </rPr>
      <t> </t>
    </r>
  </si>
  <si>
    <r>
      <t>1,316</t>
    </r>
    <r>
      <rPr>
        <sz val="10"/>
        <color theme="1"/>
        <rFont val="Arial"/>
        <family val="2"/>
      </rPr>
      <t> </t>
    </r>
  </si>
  <si>
    <r>
      <t>11.7</t>
    </r>
    <r>
      <rPr>
        <sz val="10"/>
        <color theme="1"/>
        <rFont val="Arial"/>
        <family val="2"/>
      </rPr>
      <t> </t>
    </r>
  </si>
  <si>
    <r>
      <t>14.7</t>
    </r>
    <r>
      <rPr>
        <sz val="10"/>
        <color theme="1"/>
        <rFont val="Arial"/>
        <family val="2"/>
      </rPr>
      <t> </t>
    </r>
  </si>
  <si>
    <r>
      <t>Paraná</t>
    </r>
    <r>
      <rPr>
        <sz val="10"/>
        <color theme="1"/>
        <rFont val="Arial"/>
        <family val="2"/>
      </rPr>
      <t> </t>
    </r>
  </si>
  <si>
    <t>498 </t>
  </si>
  <si>
    <t>5.6 </t>
  </si>
  <si>
    <r>
      <t>Rio Grande do Sul</t>
    </r>
    <r>
      <rPr>
        <sz val="10"/>
        <color theme="1"/>
        <rFont val="Arial"/>
        <family val="2"/>
      </rPr>
      <t> </t>
    </r>
  </si>
  <si>
    <t>410 </t>
  </si>
  <si>
    <t>3.7 </t>
  </si>
  <si>
    <r>
      <t>Santa Catarina</t>
    </r>
    <r>
      <rPr>
        <sz val="10"/>
        <color theme="1"/>
        <rFont val="Arial"/>
        <family val="2"/>
      </rPr>
      <t> </t>
    </r>
  </si>
  <si>
    <t>408 </t>
  </si>
  <si>
    <r>
      <t>11,206</t>
    </r>
    <r>
      <rPr>
        <sz val="10"/>
        <color theme="1"/>
        <rFont val="Arial"/>
        <family val="2"/>
      </rPr>
      <t> </t>
    </r>
  </si>
  <si>
    <r>
      <t>100</t>
    </r>
    <r>
      <rPr>
        <sz val="10"/>
        <color theme="1"/>
        <rFont val="Arial"/>
        <family val="2"/>
      </rPr>
      <t> </t>
    </r>
  </si>
  <si>
    <t>Table A.4 - Age Distribution: ECOE Brazil Sample vs. National Population </t>
  </si>
  <si>
    <r>
      <t>Age Group</t>
    </r>
    <r>
      <rPr>
        <sz val="10"/>
        <color theme="1"/>
        <rFont val="Arial"/>
        <family val="2"/>
      </rPr>
      <t> </t>
    </r>
  </si>
  <si>
    <r>
      <t>ECOE – Brazil</t>
    </r>
    <r>
      <rPr>
        <sz val="11"/>
        <color rgb="FF1B1C1D"/>
        <rFont val="Arial"/>
        <family val="2"/>
      </rPr>
      <t>  </t>
    </r>
  </si>
  <si>
    <r>
      <t>Brazilian population (thousands)</t>
    </r>
    <r>
      <rPr>
        <sz val="10"/>
        <color theme="1"/>
        <rFont val="Arial"/>
        <family val="2"/>
      </rPr>
      <t> </t>
    </r>
  </si>
  <si>
    <r>
      <t>18-24</t>
    </r>
    <r>
      <rPr>
        <sz val="10"/>
        <color theme="1"/>
        <rFont val="Arial"/>
        <family val="2"/>
      </rPr>
      <t> </t>
    </r>
  </si>
  <si>
    <t>1,987 </t>
  </si>
  <si>
    <t>18 </t>
  </si>
  <si>
    <t>21,613 </t>
  </si>
  <si>
    <t>10 </t>
  </si>
  <si>
    <r>
      <t>25-34</t>
    </r>
    <r>
      <rPr>
        <sz val="10"/>
        <color theme="1"/>
        <rFont val="Arial"/>
        <family val="2"/>
      </rPr>
      <t> </t>
    </r>
  </si>
  <si>
    <t>4,533 </t>
  </si>
  <si>
    <t>40 </t>
  </si>
  <si>
    <t>32,474 </t>
  </si>
  <si>
    <t>15 </t>
  </si>
  <si>
    <r>
      <t>35-44</t>
    </r>
    <r>
      <rPr>
        <sz val="10"/>
        <color theme="1"/>
        <rFont val="Arial"/>
        <family val="2"/>
      </rPr>
      <t> </t>
    </r>
  </si>
  <si>
    <t>2,659 </t>
  </si>
  <si>
    <t>24 </t>
  </si>
  <si>
    <t>33,020 </t>
  </si>
  <si>
    <t>16 </t>
  </si>
  <si>
    <r>
      <t>45-59</t>
    </r>
    <r>
      <rPr>
        <sz val="10"/>
        <color theme="1"/>
        <rFont val="Arial"/>
        <family val="2"/>
      </rPr>
      <t> </t>
    </r>
  </si>
  <si>
    <t>1,628 </t>
  </si>
  <si>
    <t>14 </t>
  </si>
  <si>
    <t>39,664 </t>
  </si>
  <si>
    <t>19 </t>
  </si>
  <si>
    <r>
      <t>60+</t>
    </r>
    <r>
      <rPr>
        <sz val="10"/>
        <color theme="1"/>
        <rFont val="Arial"/>
        <family val="2"/>
      </rPr>
      <t> </t>
    </r>
  </si>
  <si>
    <t>424 </t>
  </si>
  <si>
    <t>4 </t>
  </si>
  <si>
    <t>34,052 </t>
  </si>
  <si>
    <t>211,851 </t>
  </si>
  <si>
    <t>76 </t>
  </si>
  <si>
    <r>
      <t>Source</t>
    </r>
    <r>
      <rPr>
        <sz val="10"/>
        <color theme="1"/>
        <rFont val="Arial"/>
        <family val="2"/>
      </rPr>
      <t>: ECOE - BRAZIL (2025); IBGE, PNAD C (2024). </t>
    </r>
  </si>
  <si>
    <r>
      <t>Note:</t>
    </r>
    <r>
      <rPr>
        <sz val="10"/>
        <color theme="1"/>
        <rFont val="Arial"/>
        <family val="2"/>
      </rPr>
      <t> The general population does not sum to 100% because age group 0-17 is omitted.  </t>
    </r>
  </si>
  <si>
    <t>Table A.5 - Race/Color Distribution: ECOE Brazil Sample vs. National Population </t>
  </si>
  <si>
    <r>
      <t>Race/Color</t>
    </r>
    <r>
      <rPr>
        <sz val="11"/>
        <color theme="1"/>
        <rFont val="Arial"/>
        <family val="2"/>
      </rPr>
      <t> </t>
    </r>
  </si>
  <si>
    <r>
      <t>ECOE – Brazil </t>
    </r>
    <r>
      <rPr>
        <sz val="11"/>
        <color rgb="FF1B1C1D"/>
        <rFont val="Arial"/>
        <family val="2"/>
      </rPr>
      <t> </t>
    </r>
  </si>
  <si>
    <t>Brazil – 2023 (thousands)</t>
  </si>
  <si>
    <r>
      <t>n</t>
    </r>
    <r>
      <rPr>
        <sz val="11"/>
        <color theme="1"/>
        <rFont val="Arial"/>
        <family val="2"/>
      </rPr>
      <t> </t>
    </r>
  </si>
  <si>
    <r>
      <t>%</t>
    </r>
    <r>
      <rPr>
        <sz val="11"/>
        <color theme="1"/>
        <rFont val="Arial"/>
        <family val="2"/>
      </rPr>
      <t> </t>
    </r>
  </si>
  <si>
    <r>
      <t>White</t>
    </r>
    <r>
      <rPr>
        <sz val="11"/>
        <color theme="1"/>
        <rFont val="Arial"/>
        <family val="2"/>
      </rPr>
      <t> </t>
    </r>
  </si>
  <si>
    <t>5,575 </t>
  </si>
  <si>
    <t>50 </t>
  </si>
  <si>
    <t>91,321 </t>
  </si>
  <si>
    <t>42 </t>
  </si>
  <si>
    <r>
      <t>Brown</t>
    </r>
    <r>
      <rPr>
        <sz val="11"/>
        <color theme="1"/>
        <rFont val="Arial"/>
        <family val="2"/>
      </rPr>
      <t> </t>
    </r>
  </si>
  <si>
    <t>3,207 </t>
  </si>
  <si>
    <t>29 </t>
  </si>
  <si>
    <t>98,898 </t>
  </si>
  <si>
    <t>46 </t>
  </si>
  <si>
    <r>
      <t>Black</t>
    </r>
    <r>
      <rPr>
        <sz val="11"/>
        <color theme="1"/>
        <rFont val="Arial"/>
        <family val="2"/>
      </rPr>
      <t> </t>
    </r>
  </si>
  <si>
    <t>2,009 </t>
  </si>
  <si>
    <t>22,814 </t>
  </si>
  <si>
    <t>11 </t>
  </si>
  <si>
    <r>
      <t>Indigenous &amp; Asian</t>
    </r>
    <r>
      <rPr>
        <sz val="11"/>
        <color theme="1"/>
        <rFont val="Arial"/>
        <family val="2"/>
      </rPr>
      <t> </t>
    </r>
  </si>
  <si>
    <t>434 </t>
  </si>
  <si>
    <t>2,570 </t>
  </si>
  <si>
    <t>1 </t>
  </si>
  <si>
    <r>
      <t>Total</t>
    </r>
    <r>
      <rPr>
        <sz val="11"/>
        <color theme="1"/>
        <rFont val="Arial"/>
        <family val="2"/>
      </rPr>
      <t> </t>
    </r>
  </si>
  <si>
    <t>11,225 </t>
  </si>
  <si>
    <t>215,603 </t>
  </si>
  <si>
    <r>
      <t>Source</t>
    </r>
    <r>
      <rPr>
        <sz val="10"/>
        <color theme="1"/>
        <rFont val="Arial"/>
        <family val="2"/>
      </rPr>
      <t>: ECOE - BRAZIL (2025); IBGE, PNAD C (2024) </t>
    </r>
  </si>
  <si>
    <t>Table A.6 - Place of residence Distribution: ECOE Brazil Sample vs. National Population </t>
  </si>
  <si>
    <r>
      <t>ECOE – Brazil</t>
    </r>
    <r>
      <rPr>
        <b/>
        <sz val="9"/>
        <color rgb="FF1B1C1D"/>
        <rFont val="Arial"/>
        <family val="2"/>
      </rPr>
      <t> </t>
    </r>
    <r>
      <rPr>
        <sz val="9"/>
        <color rgb="FF1B1C1D"/>
        <rFont val="Arial"/>
        <family val="2"/>
      </rPr>
      <t> </t>
    </r>
  </si>
  <si>
    <r>
      <t>IBGE</t>
    </r>
    <r>
      <rPr>
        <sz val="11"/>
        <color theme="1"/>
        <rFont val="Arial"/>
        <family val="2"/>
      </rPr>
      <t> </t>
    </r>
    <r>
      <rPr>
        <b/>
        <sz val="11"/>
        <color theme="1"/>
        <rFont val="Arial"/>
        <family val="2"/>
      </rPr>
      <t>(thousands)</t>
    </r>
  </si>
  <si>
    <r>
      <t>Rural area, farm, or countryside</t>
    </r>
    <r>
      <rPr>
        <sz val="11"/>
        <color theme="1"/>
        <rFont val="Arial"/>
        <family val="2"/>
      </rPr>
      <t> </t>
    </r>
  </si>
  <si>
    <t>345 </t>
  </si>
  <si>
    <t>3.2 </t>
  </si>
  <si>
    <t>25,600 </t>
  </si>
  <si>
    <t>13 </t>
  </si>
  <si>
    <r>
      <t>Urban area or city</t>
    </r>
    <r>
      <rPr>
        <sz val="11"/>
        <color theme="1"/>
        <rFont val="Arial"/>
        <family val="2"/>
      </rPr>
      <t> </t>
    </r>
  </si>
  <si>
    <t>10,335 </t>
  </si>
  <si>
    <t>96.8 </t>
  </si>
  <si>
    <t>177,500 </t>
  </si>
  <si>
    <t>87 </t>
  </si>
  <si>
    <r>
      <t>10,680</t>
    </r>
    <r>
      <rPr>
        <sz val="11"/>
        <color theme="1"/>
        <rFont val="Arial"/>
        <family val="2"/>
      </rPr>
      <t> </t>
    </r>
  </si>
  <si>
    <r>
      <t>100</t>
    </r>
    <r>
      <rPr>
        <sz val="11"/>
        <color theme="1"/>
        <rFont val="Arial"/>
        <family val="2"/>
      </rPr>
      <t> </t>
    </r>
  </si>
  <si>
    <r>
      <t>203,100</t>
    </r>
    <r>
      <rPr>
        <sz val="11"/>
        <color theme="1"/>
        <rFont val="Arial"/>
        <family val="2"/>
      </rPr>
      <t> </t>
    </r>
  </si>
  <si>
    <r>
      <t>Source</t>
    </r>
    <r>
      <rPr>
        <sz val="10"/>
        <color theme="1"/>
        <rFont val="Arial"/>
        <family val="2"/>
      </rPr>
      <t>: ECOE - BRAZIL (2025); IBGE, Census (2022) </t>
    </r>
  </si>
  <si>
    <t>Table A.7 - Traditional peoples or communities Distribution: ECOE Brazil Sample vs. National Population </t>
  </si>
  <si>
    <r>
      <t>ECOE – Brazil</t>
    </r>
    <r>
      <rPr>
        <b/>
        <sz val="8"/>
        <color rgb="FF1B1C1D"/>
        <rFont val="Arial"/>
        <family val="2"/>
      </rPr>
      <t> </t>
    </r>
    <r>
      <rPr>
        <sz val="8"/>
        <color rgb="FF1B1C1D"/>
        <rFont val="Arial"/>
        <family val="2"/>
      </rPr>
      <t> </t>
    </r>
  </si>
  <si>
    <r>
      <t>Quilombola</t>
    </r>
    <r>
      <rPr>
        <sz val="11"/>
        <color theme="1"/>
        <rFont val="Arial"/>
        <family val="2"/>
      </rPr>
      <t> </t>
    </r>
  </si>
  <si>
    <t>535 </t>
  </si>
  <si>
    <t>4.8 </t>
  </si>
  <si>
    <r>
      <t>Indigenous</t>
    </r>
    <r>
      <rPr>
        <sz val="11"/>
        <color theme="1"/>
        <rFont val="Arial"/>
        <family val="2"/>
      </rPr>
      <t> </t>
    </r>
  </si>
  <si>
    <t>178 </t>
  </si>
  <si>
    <r>
      <t>11,204</t>
    </r>
    <r>
      <rPr>
        <sz val="11"/>
        <color theme="1"/>
        <rFont val="Arial"/>
        <family val="2"/>
      </rPr>
      <t> </t>
    </r>
  </si>
  <si>
    <r>
      <t>-</t>
    </r>
    <r>
      <rPr>
        <sz val="11"/>
        <color theme="1"/>
        <rFont val="Arial"/>
        <family val="2"/>
      </rPr>
      <t> </t>
    </r>
  </si>
  <si>
    <r>
      <t>203,100.000</t>
    </r>
    <r>
      <rPr>
        <sz val="11"/>
        <color theme="1"/>
        <rFont val="Arial"/>
        <family val="2"/>
      </rPr>
      <t> </t>
    </r>
  </si>
  <si>
    <r>
      <t>Source: </t>
    </r>
    <r>
      <rPr>
        <sz val="10"/>
        <color theme="1"/>
        <rFont val="Arial"/>
        <family val="2"/>
      </rPr>
      <t>ECOE - BRAZIL (2025); IBGE, Census (2022) </t>
    </r>
  </si>
  <si>
    <r>
      <t>Table A.8 - Distribution by educational attainment: ECOE Brazil Sample vs. National Population </t>
    </r>
    <r>
      <rPr>
        <sz val="9"/>
        <color theme="1"/>
        <rFont val="Arial"/>
        <family val="2"/>
      </rPr>
      <t>  </t>
    </r>
  </si>
  <si>
    <r>
      <t>Educational</t>
    </r>
    <r>
      <rPr>
        <sz val="11"/>
        <color theme="1"/>
        <rFont val="Arial"/>
        <family val="2"/>
      </rPr>
      <t> </t>
    </r>
  </si>
  <si>
    <r>
      <t>  level</t>
    </r>
    <r>
      <rPr>
        <sz val="11"/>
        <color theme="1"/>
        <rFont val="Arial"/>
        <family val="2"/>
      </rPr>
      <t> </t>
    </r>
  </si>
  <si>
    <r>
      <t>Status</t>
    </r>
    <r>
      <rPr>
        <sz val="11"/>
        <color theme="1"/>
        <rFont val="Arial"/>
        <family val="2"/>
      </rPr>
      <t> </t>
    </r>
  </si>
  <si>
    <r>
      <t>ECOE</t>
    </r>
    <r>
      <rPr>
        <sz val="11"/>
        <color theme="1"/>
        <rFont val="Arial"/>
        <family val="2"/>
      </rPr>
      <t> </t>
    </r>
  </si>
  <si>
    <r>
      <t> </t>
    </r>
    <r>
      <rPr>
        <b/>
        <sz val="11"/>
        <color theme="1"/>
        <rFont val="Arial"/>
        <family val="2"/>
      </rPr>
      <t>PNAD 2023 (thousands)</t>
    </r>
    <r>
      <rPr>
        <sz val="11"/>
        <color theme="1"/>
        <rFont val="Arial"/>
        <family val="2"/>
      </rPr>
      <t> </t>
    </r>
  </si>
  <si>
    <t>  </t>
  </si>
  <si>
    <r>
      <t>PNAD 2023 (thousands)</t>
    </r>
    <r>
      <rPr>
        <sz val="11"/>
        <color theme="1"/>
        <rFont val="Arial"/>
        <family val="2"/>
      </rPr>
      <t> </t>
    </r>
  </si>
  <si>
    <t>n </t>
  </si>
  <si>
    <t>% </t>
  </si>
  <si>
    <r>
      <t>No schooling</t>
    </r>
    <r>
      <rPr>
        <sz val="11"/>
        <color theme="1"/>
        <rFont val="Arial"/>
        <family val="2"/>
      </rPr>
      <t> </t>
    </r>
  </si>
  <si>
    <t>Complete </t>
  </si>
  <si>
    <t>0.1 </t>
  </si>
  <si>
    <t>8,706 </t>
  </si>
  <si>
    <t>5.0 </t>
  </si>
  <si>
    <r>
      <t>Elementary education</t>
    </r>
    <r>
      <rPr>
        <sz val="11"/>
        <color theme="1"/>
        <rFont val="Arial"/>
        <family val="2"/>
      </rPr>
      <t> </t>
    </r>
  </si>
  <si>
    <t>Incomplete </t>
  </si>
  <si>
    <t>111 </t>
  </si>
  <si>
    <t>10. </t>
  </si>
  <si>
    <t>44,315 </t>
  </si>
  <si>
    <t>25.4 </t>
  </si>
  <si>
    <t>357 </t>
  </si>
  <si>
    <t>14,857 </t>
  </si>
  <si>
    <r>
      <t>Secondary education</t>
    </r>
    <r>
      <rPr>
        <sz val="11"/>
        <color theme="1"/>
        <rFont val="Arial"/>
        <family val="2"/>
      </rPr>
      <t> </t>
    </r>
  </si>
  <si>
    <t>320 </t>
  </si>
  <si>
    <t>2.9 </t>
  </si>
  <si>
    <t>14,384 </t>
  </si>
  <si>
    <t>8.2 </t>
  </si>
  <si>
    <t>1,949 </t>
  </si>
  <si>
    <t>17.8 </t>
  </si>
  <si>
    <t>54,281 </t>
  </si>
  <si>
    <t>31.1 </t>
  </si>
  <si>
    <r>
      <t>Tertiary education or higher</t>
    </r>
    <r>
      <rPr>
        <sz val="11"/>
        <color theme="1"/>
        <rFont val="Arial"/>
        <family val="2"/>
      </rPr>
      <t> </t>
    </r>
  </si>
  <si>
    <t>2,420 </t>
  </si>
  <si>
    <t>22.1 </t>
  </si>
  <si>
    <t>9,263 </t>
  </si>
  <si>
    <t>5.3 </t>
  </si>
  <si>
    <t>5,797 </t>
  </si>
  <si>
    <t>52.9 </t>
  </si>
  <si>
    <t>28,796 </t>
  </si>
  <si>
    <t>16.5 </t>
  </si>
  <si>
    <r>
      <t> </t>
    </r>
    <r>
      <rPr>
        <sz val="11"/>
        <color theme="1"/>
        <rFont val="Arial"/>
        <family val="2"/>
      </rPr>
      <t> </t>
    </r>
  </si>
  <si>
    <r>
      <t>10,964</t>
    </r>
    <r>
      <rPr>
        <sz val="11"/>
        <color theme="1"/>
        <rFont val="Arial"/>
        <family val="2"/>
      </rPr>
      <t> </t>
    </r>
  </si>
  <si>
    <r>
      <t>174,602</t>
    </r>
    <r>
      <rPr>
        <sz val="11"/>
        <color theme="1"/>
        <rFont val="Arial"/>
        <family val="2"/>
      </rPr>
      <t> </t>
    </r>
  </si>
  <si>
    <r>
      <t> </t>
    </r>
    <r>
      <rPr>
        <sz val="10"/>
        <color theme="1"/>
        <rFont val="Aptos"/>
      </rPr>
      <t>FOR DESIGNER. PLEASE NOTE IT WAS UPDATED</t>
    </r>
  </si>
  <si>
    <r>
      <t> </t>
    </r>
    <r>
      <rPr>
        <sz val="10"/>
        <color theme="1"/>
        <rFont val="Aptos"/>
      </rPr>
      <t>[FOR DESIGNER] PLEASE KINDLY CHECK</t>
    </r>
  </si>
  <si>
    <r>
      <t>Table A.9 – Unweighted and Weighted LGBTI+ Sample Compared to the General Population  </t>
    </r>
    <r>
      <rPr>
        <sz val="9"/>
        <color theme="1"/>
        <rFont val="Arial"/>
        <family val="2"/>
      </rPr>
      <t> </t>
    </r>
  </si>
  <si>
    <r>
      <t> </t>
    </r>
    <r>
      <rPr>
        <sz val="11"/>
        <color theme="1"/>
        <rFont val="Arial"/>
        <family val="2"/>
      </rPr>
      <t> </t>
    </r>
  </si>
  <si>
    <r>
      <t>LGBTI+</t>
    </r>
    <r>
      <rPr>
        <sz val="11"/>
        <color theme="1"/>
        <rFont val="Arial"/>
        <family val="2"/>
      </rPr>
      <t> </t>
    </r>
  </si>
  <si>
    <r>
      <t>Weighted LGBTI+ sample</t>
    </r>
    <r>
      <rPr>
        <sz val="11"/>
        <color theme="1"/>
        <rFont val="Arial"/>
        <family val="2"/>
      </rPr>
      <t> </t>
    </r>
    <r>
      <rPr>
        <sz val="12"/>
        <color theme="1"/>
        <rFont val="Times New Roman"/>
        <family val="1"/>
      </rPr>
      <t> </t>
    </r>
  </si>
  <si>
    <r>
      <t>General Population</t>
    </r>
    <r>
      <rPr>
        <sz val="11"/>
        <color theme="1"/>
        <rFont val="Arial"/>
        <family val="2"/>
      </rPr>
      <t> </t>
    </r>
  </si>
  <si>
    <r>
      <t>LGBTI+ Group</t>
    </r>
    <r>
      <rPr>
        <sz val="11"/>
        <color theme="1"/>
        <rFont val="Arial"/>
        <family val="2"/>
      </rPr>
      <t> </t>
    </r>
  </si>
  <si>
    <t>Lesbian Women</t>
  </si>
  <si>
    <t>18.4 </t>
  </si>
  <si>
    <t>2,055 </t>
  </si>
  <si>
    <t>- </t>
  </si>
  <si>
    <r>
      <t>Gay Men</t>
    </r>
    <r>
      <rPr>
        <sz val="11"/>
        <color theme="1"/>
        <rFont val="Arial"/>
        <family val="2"/>
      </rPr>
      <t> </t>
    </r>
  </si>
  <si>
    <t>37.9 </t>
  </si>
  <si>
    <t>4,234 </t>
  </si>
  <si>
    <r>
      <t>Bisexual Women</t>
    </r>
    <r>
      <rPr>
        <sz val="11"/>
        <color theme="1"/>
        <rFont val="Arial"/>
        <family val="2"/>
      </rPr>
      <t> </t>
    </r>
  </si>
  <si>
    <t>1,960 </t>
  </si>
  <si>
    <t>17.6 </t>
  </si>
  <si>
    <t>1,965 </t>
  </si>
  <si>
    <t>17.5 </t>
  </si>
  <si>
    <r>
      <t>Bisexual Men</t>
    </r>
    <r>
      <rPr>
        <sz val="11"/>
        <color theme="1"/>
        <rFont val="Arial"/>
        <family val="2"/>
      </rPr>
      <t> </t>
    </r>
  </si>
  <si>
    <t>1,068 </t>
  </si>
  <si>
    <t>9.6 </t>
  </si>
  <si>
    <t>1,067 </t>
  </si>
  <si>
    <t>9.5 </t>
  </si>
  <si>
    <r>
      <t>Other sexual orientations</t>
    </r>
    <r>
      <rPr>
        <sz val="11"/>
        <color theme="1"/>
        <rFont val="Arial"/>
        <family val="2"/>
      </rPr>
      <t> </t>
    </r>
  </si>
  <si>
    <t>1,853 </t>
  </si>
  <si>
    <t>1,909 </t>
  </si>
  <si>
    <t>17.0 </t>
  </si>
  <si>
    <r>
      <t>Trans</t>
    </r>
    <r>
      <rPr>
        <sz val="11"/>
        <color theme="1"/>
        <rFont val="Arial"/>
        <family val="2"/>
      </rPr>
      <t> </t>
    </r>
  </si>
  <si>
    <t>2,371 </t>
  </si>
  <si>
    <t>21.11 </t>
  </si>
  <si>
    <t>2,370 </t>
  </si>
  <si>
    <t>21.1 </t>
  </si>
  <si>
    <r>
      <t>Trans Woman/Travesti</t>
    </r>
    <r>
      <rPr>
        <sz val="11"/>
        <color theme="1"/>
        <rFont val="Arial"/>
        <family val="2"/>
      </rPr>
      <t> </t>
    </r>
  </si>
  <si>
    <t>1,407 </t>
  </si>
  <si>
    <t>12.53 </t>
  </si>
  <si>
    <t>1,404 </t>
  </si>
  <si>
    <t>12.5 </t>
  </si>
  <si>
    <r>
      <t>Trans Man / Transmasculine</t>
    </r>
    <r>
      <rPr>
        <sz val="11"/>
        <color theme="1"/>
        <rFont val="Arial"/>
        <family val="2"/>
      </rPr>
      <t> </t>
    </r>
  </si>
  <si>
    <t>964 </t>
  </si>
  <si>
    <t>8.58 </t>
  </si>
  <si>
    <t>966 </t>
  </si>
  <si>
    <t>8.6 </t>
  </si>
  <si>
    <r>
      <t>Non-Binary / Other</t>
    </r>
    <r>
      <rPr>
        <sz val="11"/>
        <color theme="1"/>
        <rFont val="Arial"/>
        <family val="2"/>
      </rPr>
      <t> </t>
    </r>
  </si>
  <si>
    <t>1.426 </t>
  </si>
  <si>
    <t>12.7 </t>
  </si>
  <si>
    <t>1,393 </t>
  </si>
  <si>
    <t>12.4 </t>
  </si>
  <si>
    <r>
      <t>Intersex</t>
    </r>
    <r>
      <rPr>
        <sz val="11"/>
        <color theme="1"/>
        <rFont val="Arial"/>
        <family val="2"/>
      </rPr>
      <t> </t>
    </r>
  </si>
  <si>
    <t>296 </t>
  </si>
  <si>
    <t>2.64 </t>
  </si>
  <si>
    <r>
      <t>11,231</t>
    </r>
    <r>
      <rPr>
        <sz val="11"/>
        <color theme="1"/>
        <rFont val="Arial"/>
        <family val="2"/>
      </rPr>
      <t> </t>
    </r>
  </si>
  <si>
    <r>
      <t>Age Group</t>
    </r>
    <r>
      <rPr>
        <sz val="11"/>
        <color theme="1"/>
        <rFont val="Arial"/>
        <family val="2"/>
      </rPr>
      <t> </t>
    </r>
  </si>
  <si>
    <r>
      <t> %</t>
    </r>
    <r>
      <rPr>
        <sz val="11"/>
        <color theme="1"/>
        <rFont val="Arial"/>
        <family val="2"/>
      </rPr>
      <t> </t>
    </r>
  </si>
  <si>
    <r>
      <t>18-24</t>
    </r>
    <r>
      <rPr>
        <sz val="11"/>
        <color theme="1"/>
        <rFont val="Arial"/>
        <family val="2"/>
      </rPr>
      <t> </t>
    </r>
  </si>
  <si>
    <t>1,933 </t>
  </si>
  <si>
    <t>17.2 </t>
  </si>
  <si>
    <r>
      <t>25-34</t>
    </r>
    <r>
      <rPr>
        <sz val="11"/>
        <color theme="1"/>
        <rFont val="Arial"/>
        <family val="2"/>
      </rPr>
      <t> </t>
    </r>
  </si>
  <si>
    <t>3,010 </t>
  </si>
  <si>
    <t>26.8 </t>
  </si>
  <si>
    <r>
      <t>35-44</t>
    </r>
    <r>
      <rPr>
        <sz val="11"/>
        <color theme="1"/>
        <rFont val="Arial"/>
        <family val="2"/>
      </rPr>
      <t> </t>
    </r>
  </si>
  <si>
    <t>2,752 </t>
  </si>
  <si>
    <t>24.5 </t>
  </si>
  <si>
    <r>
      <t>45-59</t>
    </r>
    <r>
      <rPr>
        <sz val="11"/>
        <color theme="1"/>
        <rFont val="Arial"/>
        <family val="2"/>
      </rPr>
      <t> </t>
    </r>
  </si>
  <si>
    <t>2,663 </t>
  </si>
  <si>
    <t>23.7 </t>
  </si>
  <si>
    <r>
      <t>60+</t>
    </r>
    <r>
      <rPr>
        <sz val="11"/>
        <color theme="1"/>
        <rFont val="Arial"/>
        <family val="2"/>
      </rPr>
      <t> </t>
    </r>
  </si>
  <si>
    <t>876 </t>
  </si>
  <si>
    <t>7.8 </t>
  </si>
  <si>
    <t>4,905 </t>
  </si>
  <si>
    <t>43.7 </t>
  </si>
  <si>
    <t>3,581 </t>
  </si>
  <si>
    <t>31.9 </t>
  </si>
  <si>
    <t>2,739 </t>
  </si>
  <si>
    <t>24.4 </t>
  </si>
  <si>
    <t>22 </t>
  </si>
  <si>
    <t>~0.0* </t>
  </si>
  <si>
    <t>11.225 </t>
  </si>
  <si>
    <t>100  </t>
  </si>
  <si>
    <r>
      <t>Territory</t>
    </r>
    <r>
      <rPr>
        <sz val="11"/>
        <color theme="1"/>
        <rFont val="Arial"/>
        <family val="2"/>
      </rPr>
      <t> </t>
    </r>
  </si>
  <si>
    <r>
      <t>Rural area, farm, or  countryside</t>
    </r>
    <r>
      <rPr>
        <sz val="11"/>
        <color theme="1"/>
        <rFont val="Arial"/>
        <family val="2"/>
      </rPr>
      <t> </t>
    </r>
  </si>
  <si>
    <t>3.20 </t>
  </si>
  <si>
    <t>1,399 </t>
  </si>
  <si>
    <t> 13.1 </t>
  </si>
  <si>
    <t>96.80 </t>
  </si>
  <si>
    <t>9,281 </t>
  </si>
  <si>
    <t>86.9 </t>
  </si>
  <si>
    <t>10,680 </t>
  </si>
  <si>
    <t>203,100 </t>
  </si>
  <si>
    <r>
      <t>Educational level</t>
    </r>
    <r>
      <rPr>
        <sz val="11"/>
        <color theme="1"/>
        <rFont val="Arial"/>
        <family val="2"/>
      </rPr>
      <t> </t>
    </r>
  </si>
  <si>
    <t>0.10 </t>
  </si>
  <si>
    <t>230 </t>
  </si>
  <si>
    <t>  </t>
  </si>
  <si>
    <r>
      <t>Incomplete</t>
    </r>
    <r>
      <rPr>
        <sz val="11"/>
        <color theme="1"/>
        <rFont val="Arial"/>
        <family val="2"/>
      </rPr>
      <t> </t>
    </r>
  </si>
  <si>
    <t>1.00 </t>
  </si>
  <si>
    <t>921 </t>
  </si>
  <si>
    <t>8.4 </t>
  </si>
  <si>
    <r>
      <t>Complete</t>
    </r>
    <r>
      <rPr>
        <sz val="11"/>
        <color theme="1"/>
        <rFont val="Arial"/>
        <family val="2"/>
      </rPr>
      <t> </t>
    </r>
  </si>
  <si>
    <t>3.30 </t>
  </si>
  <si>
    <t>1,272 </t>
  </si>
  <si>
    <t>11.6 </t>
  </si>
  <si>
    <t>8.50</t>
  </si>
  <si>
    <t>2.90 </t>
  </si>
  <si>
    <t>735 </t>
  </si>
  <si>
    <t>6.7 </t>
  </si>
  <si>
    <t>8.20 </t>
  </si>
  <si>
    <t>17.80 </t>
  </si>
  <si>
    <t>5,460 </t>
  </si>
  <si>
    <t>49.8 </t>
  </si>
  <si>
    <t>31.10 </t>
  </si>
  <si>
    <t>22.10 </t>
  </si>
  <si>
    <t>5.30 </t>
  </si>
  <si>
    <t>52.90 </t>
  </si>
  <si>
    <t>1,425 </t>
  </si>
  <si>
    <t>13.0 </t>
  </si>
  <si>
    <t>16.50 </t>
  </si>
  <si>
    <t>10,964 </t>
  </si>
  <si>
    <r>
      <t>Traditional peoples or communities</t>
    </r>
    <r>
      <rPr>
        <sz val="11"/>
        <color theme="1"/>
        <rFont val="Arial"/>
        <family val="2"/>
      </rPr>
      <t> </t>
    </r>
  </si>
  <si>
    <t>4.80 </t>
  </si>
  <si>
    <t>538 </t>
  </si>
  <si>
    <t>1,330 </t>
  </si>
  <si>
    <t>0.70 </t>
  </si>
  <si>
    <t>179 </t>
  </si>
  <si>
    <t>1,694 </t>
  </si>
  <si>
    <t>0.80 </t>
  </si>
  <si>
    <t>Note: The raw ECOE sample differs substantially from the Brazilian population, reflecting the non-probabilistic nature of data collection. Reweighting aligns the LGBTI+ sample to the PNAD Contínua population by age, sex, race/color, education and region. All loss estimates rely on the adjusted LGBTI+ sample. </t>
  </si>
  <si>
    <r>
      <t> </t>
    </r>
    <r>
      <rPr>
        <sz val="10"/>
        <color theme="1"/>
        <rFont val="Aptos"/>
      </rPr>
      <t>FOR DESIGNER. PLEASE NOTE IT WAS UPDATED.</t>
    </r>
  </si>
  <si>
    <t>Table A.10 LGBTI+ Prevalence by Gender and Age (Gallup Pattern, %) </t>
  </si>
  <si>
    <r>
      <t>Age group</t>
    </r>
    <r>
      <rPr>
        <sz val="11"/>
        <color theme="1"/>
        <rFont val="Arial"/>
        <family val="2"/>
      </rPr>
      <t> </t>
    </r>
  </si>
  <si>
    <r>
      <t>Men</t>
    </r>
    <r>
      <rPr>
        <sz val="11"/>
        <color theme="1"/>
        <rFont val="Arial"/>
        <family val="2"/>
      </rPr>
      <t> </t>
    </r>
  </si>
  <si>
    <r>
      <t>Women</t>
    </r>
    <r>
      <rPr>
        <sz val="11"/>
        <color theme="1"/>
        <rFont val="Arial"/>
        <family val="2"/>
      </rPr>
      <t> </t>
    </r>
  </si>
  <si>
    <r>
      <t>18–29 (Gen Z)</t>
    </r>
    <r>
      <rPr>
        <sz val="11"/>
        <color theme="1"/>
        <rFont val="Arial"/>
        <family val="2"/>
      </rPr>
      <t> </t>
    </r>
  </si>
  <si>
    <r>
      <t>10.6</t>
    </r>
    <r>
      <rPr>
        <sz val="11"/>
        <color theme="1"/>
        <rFont val="Arial"/>
        <family val="2"/>
      </rPr>
      <t> </t>
    </r>
  </si>
  <si>
    <r>
      <t>28.5</t>
    </r>
    <r>
      <rPr>
        <sz val="11"/>
        <color theme="1"/>
        <rFont val="Arial"/>
        <family val="2"/>
      </rPr>
      <t> </t>
    </r>
  </si>
  <si>
    <r>
      <t>30–44 (Millennials)</t>
    </r>
    <r>
      <rPr>
        <sz val="11"/>
        <color theme="1"/>
        <rFont val="Arial"/>
        <family val="2"/>
      </rPr>
      <t> </t>
    </r>
  </si>
  <si>
    <r>
      <t>5.4</t>
    </r>
    <r>
      <rPr>
        <sz val="11"/>
        <color theme="1"/>
        <rFont val="Arial"/>
        <family val="2"/>
      </rPr>
      <t> </t>
    </r>
  </si>
  <si>
    <r>
      <t>12.4</t>
    </r>
    <r>
      <rPr>
        <sz val="11"/>
        <color theme="1"/>
        <rFont val="Arial"/>
        <family val="2"/>
      </rPr>
      <t> </t>
    </r>
  </si>
  <si>
    <r>
      <t>45–60 (Gen X + Boomers)</t>
    </r>
    <r>
      <rPr>
        <sz val="11"/>
        <color theme="1"/>
        <rFont val="Arial"/>
        <family val="2"/>
      </rPr>
      <t> </t>
    </r>
  </si>
  <si>
    <r>
      <t>3.5</t>
    </r>
    <r>
      <rPr>
        <sz val="11"/>
        <color theme="1"/>
        <rFont val="Arial"/>
        <family val="2"/>
      </rPr>
      <t> </t>
    </r>
  </si>
  <si>
    <r>
      <t>4.0</t>
    </r>
    <r>
      <rPr>
        <sz val="11"/>
        <color theme="1"/>
        <rFont val="Arial"/>
        <family val="2"/>
      </rPr>
      <t> </t>
    </r>
  </si>
  <si>
    <r>
      <t>Source: </t>
    </r>
    <r>
      <rPr>
        <i/>
        <sz val="11"/>
        <color theme="1"/>
        <rFont val="Arial"/>
        <family val="2"/>
      </rPr>
      <t>Gallup (2024). Prevalence rates applied to PNAD 2024 population shares.</t>
    </r>
    <r>
      <rPr>
        <sz val="11"/>
        <color theme="1"/>
        <rFont val="Arial"/>
        <family val="2"/>
      </rPr>
      <t> </t>
    </r>
  </si>
  <si>
    <t>Table A.11 Estimated LGBTI+ Population by Gender (Ages 18–60, Millions) </t>
  </si>
  <si>
    <r>
      <t>Scenario</t>
    </r>
    <r>
      <rPr>
        <sz val="11"/>
        <color theme="1"/>
        <rFont val="Arial"/>
        <family val="2"/>
      </rPr>
      <t> </t>
    </r>
  </si>
  <si>
    <r>
      <t>Uniform prevalence (9.3%)</t>
    </r>
    <r>
      <rPr>
        <sz val="11"/>
        <color theme="1"/>
        <rFont val="Arial"/>
        <family val="2"/>
      </rPr>
      <t> </t>
    </r>
  </si>
  <si>
    <r>
      <t>8.10</t>
    </r>
    <r>
      <rPr>
        <sz val="11"/>
        <color theme="1"/>
        <rFont val="Arial"/>
        <family val="2"/>
      </rPr>
      <t> </t>
    </r>
  </si>
  <si>
    <r>
      <t>8.45</t>
    </r>
    <r>
      <rPr>
        <sz val="11"/>
        <color theme="1"/>
        <rFont val="Arial"/>
        <family val="2"/>
      </rPr>
      <t> </t>
    </r>
  </si>
  <si>
    <r>
      <t>16.55</t>
    </r>
    <r>
      <rPr>
        <sz val="11"/>
        <color theme="1"/>
        <rFont val="Arial"/>
        <family val="2"/>
      </rPr>
      <t> </t>
    </r>
  </si>
  <si>
    <r>
      <t>Gallup-based prevalence</t>
    </r>
    <r>
      <rPr>
        <sz val="11"/>
        <color theme="1"/>
        <rFont val="Arial"/>
        <family val="2"/>
      </rPr>
      <t> </t>
    </r>
  </si>
  <si>
    <r>
      <t>6.35</t>
    </r>
    <r>
      <rPr>
        <sz val="11"/>
        <color theme="1"/>
        <rFont val="Arial"/>
        <family val="2"/>
      </rPr>
      <t> </t>
    </r>
  </si>
  <si>
    <r>
      <t>9.60</t>
    </r>
    <r>
      <rPr>
        <sz val="11"/>
        <color theme="1"/>
        <rFont val="Arial"/>
        <family val="2"/>
      </rPr>
      <t> </t>
    </r>
  </si>
  <si>
    <r>
      <t>15.95</t>
    </r>
    <r>
      <rPr>
        <sz val="11"/>
        <color theme="1"/>
        <rFont val="Arial"/>
        <family val="2"/>
      </rPr>
      <t> </t>
    </r>
  </si>
  <si>
    <r>
      <t>Source:</t>
    </r>
    <r>
      <rPr>
        <i/>
        <sz val="11"/>
        <color theme="1"/>
        <rFont val="Arial"/>
        <family val="2"/>
      </rPr>
      <t> PNAD 2024 population structure combined with Gallup prevalence patterns.</t>
    </r>
    <r>
      <rPr>
        <sz val="11"/>
        <color theme="1"/>
        <rFont val="Arial"/>
        <family val="2"/>
      </rPr>
      <t> </t>
    </r>
  </si>
  <si>
    <r>
      <t>Table A.12</t>
    </r>
    <r>
      <rPr>
        <b/>
        <sz val="11"/>
        <color theme="1"/>
        <rFont val="Arial"/>
        <family val="2"/>
      </rPr>
      <t> </t>
    </r>
    <r>
      <rPr>
        <sz val="11"/>
        <color theme="1"/>
        <rFont val="Arial"/>
        <family val="2"/>
      </rPr>
      <t> Adjusted for the Gallup distribution and 9.3 percent prevalence </t>
    </r>
  </si>
  <si>
    <r>
      <t>Discrimination level</t>
    </r>
    <r>
      <rPr>
        <sz val="11"/>
        <color theme="1"/>
        <rFont val="Arial"/>
        <family val="2"/>
      </rPr>
      <t> </t>
    </r>
  </si>
  <si>
    <r>
      <t>Low</t>
    </r>
    <r>
      <rPr>
        <sz val="11"/>
        <color theme="1"/>
        <rFont val="Arial"/>
        <family val="2"/>
      </rPr>
      <t> </t>
    </r>
  </si>
  <si>
    <r>
      <t>Moderate</t>
    </r>
    <r>
      <rPr>
        <sz val="11"/>
        <color theme="1"/>
        <rFont val="Arial"/>
        <family val="2"/>
      </rPr>
      <t> </t>
    </r>
  </si>
  <si>
    <r>
      <t>High</t>
    </r>
    <r>
      <rPr>
        <sz val="11"/>
        <color theme="1"/>
        <rFont val="Arial"/>
        <family val="2"/>
      </rPr>
      <t> </t>
    </r>
  </si>
  <si>
    <r>
      <t>Percent of people in group </t>
    </r>
    <r>
      <rPr>
        <sz val="11"/>
        <color theme="1"/>
        <rFont val="Arial"/>
        <family val="2"/>
      </rPr>
      <t> </t>
    </r>
  </si>
  <si>
    <r>
      <t>34.2</t>
    </r>
    <r>
      <rPr>
        <sz val="11"/>
        <color theme="1"/>
        <rFont val="Arial"/>
        <family val="2"/>
      </rPr>
      <t> </t>
    </r>
  </si>
  <si>
    <r>
      <t>33.8</t>
    </r>
    <r>
      <rPr>
        <sz val="11"/>
        <color theme="1"/>
        <rFont val="Arial"/>
        <family val="2"/>
      </rPr>
      <t> </t>
    </r>
  </si>
  <si>
    <r>
      <t>32.0</t>
    </r>
    <r>
      <rPr>
        <sz val="11"/>
        <color theme="1"/>
        <rFont val="Arial"/>
        <family val="2"/>
      </rPr>
      <t> </t>
    </r>
  </si>
  <si>
    <r>
      <t>Number of people in group (thousands)</t>
    </r>
    <r>
      <rPr>
        <sz val="11"/>
        <color theme="1"/>
        <rFont val="Arial"/>
        <family val="2"/>
      </rPr>
      <t> </t>
    </r>
  </si>
  <si>
    <r>
      <t>917</t>
    </r>
    <r>
      <rPr>
        <sz val="11"/>
        <color theme="1"/>
        <rFont val="Arial"/>
        <family val="2"/>
      </rPr>
      <t> </t>
    </r>
  </si>
  <si>
    <r>
      <t>905</t>
    </r>
    <r>
      <rPr>
        <sz val="11"/>
        <color theme="1"/>
        <rFont val="Arial"/>
        <family val="2"/>
      </rPr>
      <t> </t>
    </r>
  </si>
  <si>
    <r>
      <t>858</t>
    </r>
    <r>
      <rPr>
        <sz val="11"/>
        <color theme="1"/>
        <rFont val="Arial"/>
        <family val="2"/>
      </rPr>
      <t> </t>
    </r>
  </si>
  <si>
    <r>
      <t>Loss productivity adjustment factor (γᵢᴸ)</t>
    </r>
    <r>
      <rPr>
        <sz val="11"/>
        <color theme="1"/>
        <rFont val="Arial"/>
        <family val="2"/>
      </rPr>
      <t> </t>
    </r>
  </si>
  <si>
    <r>
      <t>0.028</t>
    </r>
    <r>
      <rPr>
        <sz val="11"/>
        <color theme="1"/>
        <rFont val="Arial"/>
        <family val="2"/>
      </rPr>
      <t> </t>
    </r>
  </si>
  <si>
    <r>
      <t>0.052</t>
    </r>
    <r>
      <rPr>
        <sz val="11"/>
        <color theme="1"/>
        <rFont val="Arial"/>
        <family val="2"/>
      </rPr>
      <t> </t>
    </r>
  </si>
  <si>
    <r>
      <t>0.091</t>
    </r>
    <r>
      <rPr>
        <sz val="11"/>
        <color theme="1"/>
        <rFont val="Arial"/>
        <family val="2"/>
      </rPr>
      <t> </t>
    </r>
  </si>
  <si>
    <r>
      <t>Gain productivity adjustment factor (γᵢᴳ)</t>
    </r>
    <r>
      <rPr>
        <sz val="11"/>
        <color theme="1"/>
        <rFont val="Arial"/>
        <family val="2"/>
      </rPr>
      <t> </t>
    </r>
  </si>
  <si>
    <r>
      <t>​​</t>
    </r>
    <r>
      <rPr>
        <b/>
        <sz val="11"/>
        <color theme="1"/>
        <rFont val="Arial Unicode MS"/>
        <family val="2"/>
      </rPr>
      <t>−0.061</t>
    </r>
    <r>
      <rPr>
        <sz val="11"/>
        <color theme="1"/>
        <rFont val="Arial"/>
        <family val="2"/>
      </rPr>
      <t>​ </t>
    </r>
  </si>
  <si>
    <r>
      <t>​​</t>
    </r>
    <r>
      <rPr>
        <b/>
        <sz val="11"/>
        <color theme="1"/>
        <rFont val="Arial Unicode MS"/>
        <family val="2"/>
      </rPr>
      <t>−0.104</t>
    </r>
    <r>
      <rPr>
        <sz val="11"/>
        <color theme="1"/>
        <rFont val="Arial"/>
        <family val="2"/>
      </rPr>
      <t>​ </t>
    </r>
  </si>
  <si>
    <r>
      <t>​​</t>
    </r>
    <r>
      <rPr>
        <b/>
        <sz val="11"/>
        <color theme="1"/>
        <rFont val="Arial Unicode MS"/>
        <family val="2"/>
      </rPr>
      <t>−0.182</t>
    </r>
    <r>
      <rPr>
        <sz val="11"/>
        <color theme="1"/>
        <rFont val="Arial"/>
        <family val="2"/>
      </rPr>
      <t>​ </t>
    </r>
  </si>
  <si>
    <r>
      <t>(P* × nᵢ × γᵢᴸ) (R$ million)</t>
    </r>
    <r>
      <rPr>
        <sz val="11"/>
        <color theme="1"/>
        <rFont val="Arial"/>
        <family val="2"/>
      </rPr>
      <t> </t>
    </r>
  </si>
  <si>
    <r>
      <t>2,266.4</t>
    </r>
    <r>
      <rPr>
        <sz val="11"/>
        <color theme="1"/>
        <rFont val="Arial"/>
        <family val="2"/>
      </rPr>
      <t> </t>
    </r>
  </si>
  <si>
    <r>
      <t>4,054.6</t>
    </r>
    <r>
      <rPr>
        <sz val="11"/>
        <color theme="1"/>
        <rFont val="Arial"/>
        <family val="2"/>
      </rPr>
      <t> </t>
    </r>
  </si>
  <si>
    <r>
      <t>7,078.3</t>
    </r>
    <r>
      <rPr>
        <sz val="11"/>
        <color theme="1"/>
        <rFont val="Arial"/>
        <family val="2"/>
      </rPr>
      <t> </t>
    </r>
  </si>
  <si>
    <r>
      <t>(P* × nᵢ × γᵢᴳ) (R$ million)</t>
    </r>
    <r>
      <rPr>
        <sz val="11"/>
        <color theme="1"/>
        <rFont val="Arial"/>
        <family val="2"/>
      </rPr>
      <t> </t>
    </r>
  </si>
  <si>
    <r>
      <t>4,937.2</t>
    </r>
    <r>
      <rPr>
        <sz val="11"/>
        <color theme="1"/>
        <rFont val="Arial"/>
        <family val="2"/>
      </rPr>
      <t> </t>
    </r>
  </si>
  <si>
    <r>
      <t>8,092.0</t>
    </r>
    <r>
      <rPr>
        <sz val="11"/>
        <color theme="1"/>
        <rFont val="Arial"/>
        <family val="2"/>
      </rPr>
      <t> </t>
    </r>
  </si>
  <si>
    <r>
      <t>14,168.0</t>
    </r>
    <r>
      <rPr>
        <sz val="11"/>
        <color theme="1"/>
        <rFont val="Arial"/>
        <family val="2"/>
      </rPr>
      <t> </t>
    </r>
  </si>
  <si>
    <r>
      <t>Total economic loss (R$ million)</t>
    </r>
    <r>
      <rPr>
        <sz val="11"/>
        <color theme="1"/>
        <rFont val="Arial"/>
        <family val="2"/>
      </rPr>
      <t> </t>
    </r>
  </si>
  <si>
    <r>
      <t>7,203.6</t>
    </r>
    <r>
      <rPr>
        <sz val="11"/>
        <color theme="1"/>
        <rFont val="Arial"/>
        <family val="2"/>
      </rPr>
      <t> </t>
    </r>
  </si>
  <si>
    <r>
      <t>12,146.6</t>
    </r>
    <r>
      <rPr>
        <sz val="11"/>
        <color theme="1"/>
        <rFont val="Arial"/>
        <family val="2"/>
      </rPr>
      <t> </t>
    </r>
  </si>
  <si>
    <r>
      <t>21,246.5</t>
    </r>
    <r>
      <rPr>
        <sz val="11"/>
        <color theme="1"/>
        <rFont val="Arial"/>
        <family val="2"/>
      </rPr>
      <t> </t>
    </r>
  </si>
  <si>
    <r>
      <t>Percent of people in group ( percent)</t>
    </r>
    <r>
      <rPr>
        <sz val="11"/>
        <color theme="1"/>
        <rFont val="Arial"/>
        <family val="2"/>
      </rPr>
      <t> </t>
    </r>
  </si>
  <si>
    <r>
      <t>35.5</t>
    </r>
    <r>
      <rPr>
        <sz val="11"/>
        <color theme="1"/>
        <rFont val="Arial"/>
        <family val="2"/>
      </rPr>
      <t> </t>
    </r>
  </si>
  <si>
    <r>
      <t>31.4</t>
    </r>
    <r>
      <rPr>
        <sz val="11"/>
        <color theme="1"/>
        <rFont val="Arial"/>
        <family val="2"/>
      </rPr>
      <t> </t>
    </r>
  </si>
  <si>
    <r>
      <t>33.1</t>
    </r>
    <r>
      <rPr>
        <sz val="11"/>
        <color theme="1"/>
        <rFont val="Arial"/>
        <family val="2"/>
      </rPr>
      <t> </t>
    </r>
  </si>
  <si>
    <r>
      <t>1,532</t>
    </r>
    <r>
      <rPr>
        <sz val="11"/>
        <color theme="1"/>
        <rFont val="Arial"/>
        <family val="2"/>
      </rPr>
      <t> </t>
    </r>
  </si>
  <si>
    <r>
      <t>1,355</t>
    </r>
    <r>
      <rPr>
        <sz val="11"/>
        <color theme="1"/>
        <rFont val="Arial"/>
        <family val="2"/>
      </rPr>
      <t> </t>
    </r>
  </si>
  <si>
    <r>
      <t>1,428</t>
    </r>
    <r>
      <rPr>
        <sz val="11"/>
        <color theme="1"/>
        <rFont val="Arial"/>
        <family val="2"/>
      </rPr>
      <t> </t>
    </r>
  </si>
  <si>
    <r>
      <t>0.035</t>
    </r>
    <r>
      <rPr>
        <sz val="11"/>
        <color theme="1"/>
        <rFont val="Arial"/>
        <family val="2"/>
      </rPr>
      <t> </t>
    </r>
  </si>
  <si>
    <r>
      <t>0.061</t>
    </r>
    <r>
      <rPr>
        <sz val="11"/>
        <color theme="1"/>
        <rFont val="Arial"/>
        <family val="2"/>
      </rPr>
      <t> </t>
    </r>
  </si>
  <si>
    <r>
      <t>0.104</t>
    </r>
    <r>
      <rPr>
        <sz val="11"/>
        <color theme="1"/>
        <rFont val="Arial"/>
        <family val="2"/>
      </rPr>
      <t> </t>
    </r>
  </si>
  <si>
    <r>
      <t>​​</t>
    </r>
    <r>
      <rPr>
        <b/>
        <sz val="11"/>
        <color theme="1"/>
        <rFont val="Arial Unicode MS"/>
        <family val="2"/>
      </rPr>
      <t>−0.048</t>
    </r>
    <r>
      <rPr>
        <sz val="11"/>
        <color theme="1"/>
        <rFont val="Arial"/>
        <family val="2"/>
      </rPr>
      <t>​ </t>
    </r>
  </si>
  <si>
    <r>
      <t>​​</t>
    </r>
    <r>
      <rPr>
        <b/>
        <sz val="11"/>
        <color theme="1"/>
        <rFont val="Arial Unicode MS"/>
        <family val="2"/>
      </rPr>
      <t>−0.087</t>
    </r>
    <r>
      <rPr>
        <sz val="11"/>
        <color theme="1"/>
        <rFont val="Arial"/>
        <family val="2"/>
      </rPr>
      <t>​ </t>
    </r>
  </si>
  <si>
    <r>
      <t>​​</t>
    </r>
    <r>
      <rPr>
        <b/>
        <sz val="11"/>
        <color theme="1"/>
        <rFont val="Arial Unicode MS"/>
        <family val="2"/>
      </rPr>
      <t>−0.153</t>
    </r>
    <r>
      <rPr>
        <sz val="11"/>
        <color theme="1"/>
        <rFont val="Arial"/>
        <family val="2"/>
      </rPr>
      <t>​ </t>
    </r>
  </si>
  <si>
    <r>
      <t>3,856.0</t>
    </r>
    <r>
      <rPr>
        <sz val="11"/>
        <color theme="1"/>
        <rFont val="Arial"/>
        <family val="2"/>
      </rPr>
      <t> </t>
    </r>
  </si>
  <si>
    <r>
      <t>6,732.2</t>
    </r>
    <r>
      <rPr>
        <sz val="11"/>
        <color theme="1"/>
        <rFont val="Arial"/>
        <family val="2"/>
      </rPr>
      <t> </t>
    </r>
  </si>
  <si>
    <r>
      <t>11,458.1</t>
    </r>
    <r>
      <rPr>
        <sz val="11"/>
        <color theme="1"/>
        <rFont val="Arial"/>
        <family val="2"/>
      </rPr>
      <t> </t>
    </r>
  </si>
  <si>
    <r>
      <t>5,303.1</t>
    </r>
    <r>
      <rPr>
        <sz val="11"/>
        <color theme="1"/>
        <rFont val="Arial"/>
        <family val="2"/>
      </rPr>
      <t> </t>
    </r>
  </si>
  <si>
    <r>
      <t>9,598.8</t>
    </r>
    <r>
      <rPr>
        <sz val="11"/>
        <color theme="1"/>
        <rFont val="Arial"/>
        <family val="2"/>
      </rPr>
      <t> </t>
    </r>
  </si>
  <si>
    <r>
      <t>17,054.4</t>
    </r>
    <r>
      <rPr>
        <sz val="11"/>
        <color theme="1"/>
        <rFont val="Arial"/>
        <family val="2"/>
      </rPr>
      <t> </t>
    </r>
  </si>
  <si>
    <r>
      <t>9,159.4</t>
    </r>
    <r>
      <rPr>
        <sz val="11"/>
        <color theme="1"/>
        <rFont val="Arial"/>
        <family val="2"/>
      </rPr>
      <t> </t>
    </r>
  </si>
  <si>
    <r>
      <t>16,331.0</t>
    </r>
    <r>
      <rPr>
        <sz val="11"/>
        <color theme="1"/>
        <rFont val="Arial"/>
        <family val="2"/>
      </rPr>
      <t> </t>
    </r>
  </si>
  <si>
    <r>
      <t>28,512.9</t>
    </r>
    <r>
      <rPr>
        <sz val="11"/>
        <color theme="1"/>
        <rFont val="Arial"/>
        <family val="2"/>
      </rPr>
      <t> </t>
    </r>
  </si>
  <si>
    <t>Table A.13 Economic Losses by Gender (R$ billions per year) </t>
  </si>
  <si>
    <r>
      <t>53.7</t>
    </r>
    <r>
      <rPr>
        <sz val="11"/>
        <color theme="1"/>
        <rFont val="Arial"/>
        <family val="2"/>
      </rPr>
      <t> </t>
    </r>
  </si>
  <si>
    <r>
      <t>40.9</t>
    </r>
    <r>
      <rPr>
        <sz val="11"/>
        <color theme="1"/>
        <rFont val="Arial"/>
        <family val="2"/>
      </rPr>
      <t> </t>
    </r>
  </si>
  <si>
    <r>
      <t>94.6</t>
    </r>
    <r>
      <rPr>
        <sz val="11"/>
        <color theme="1"/>
        <rFont val="Arial"/>
        <family val="2"/>
      </rPr>
      <t> </t>
    </r>
  </si>
  <si>
    <r>
      <t>42.1</t>
    </r>
    <r>
      <rPr>
        <sz val="11"/>
        <color theme="1"/>
        <rFont val="Arial"/>
        <family val="2"/>
      </rPr>
      <t> </t>
    </r>
  </si>
  <si>
    <r>
      <t>46.5</t>
    </r>
    <r>
      <rPr>
        <sz val="11"/>
        <color theme="1"/>
        <rFont val="Arial"/>
        <family val="2"/>
      </rPr>
      <t> </t>
    </r>
  </si>
  <si>
    <t>88.6 </t>
  </si>
  <si>
    <r>
      <t>Source:</t>
    </r>
    <r>
      <rPr>
        <i/>
        <sz val="11"/>
        <color theme="1"/>
        <rFont val="Arial"/>
        <family val="2"/>
      </rPr>
      <t> Authors’ calculations.</t>
    </r>
    <r>
      <rPr>
        <sz val="11"/>
        <color theme="1"/>
        <rFont val="Arial"/>
        <family val="2"/>
      </rPr>
      <t> </t>
    </r>
  </si>
  <si>
    <t>Table A.14 Economic Losses by Gender, Normalized (Total Fixed at R$ 94.6 bn) </t>
  </si>
  <si>
    <r>
      <t>Gallup pattern (normalized)</t>
    </r>
    <r>
      <rPr>
        <sz val="11"/>
        <color theme="1"/>
        <rFont val="Arial"/>
        <family val="2"/>
      </rPr>
      <t> </t>
    </r>
  </si>
  <si>
    <r>
      <t>44.9</t>
    </r>
    <r>
      <rPr>
        <sz val="11"/>
        <color theme="1"/>
        <rFont val="Arial"/>
        <family val="2"/>
      </rPr>
      <t> </t>
    </r>
  </si>
  <si>
    <r>
      <t>49.7</t>
    </r>
    <r>
      <rPr>
        <sz val="11"/>
        <color theme="1"/>
        <rFont val="Arial"/>
        <family val="2"/>
      </rPr>
      <t> </t>
    </r>
  </si>
  <si>
    <t>This normalization shows that heterogeneous prevalence shifts a substantial share of total losses toward women, even when total losses are held constant. </t>
  </si>
  <si>
    <t>Table A.15 Fiscal Impacts by Gender (R$ millions per year) </t>
  </si>
  <si>
    <r>
      <t>Gender</t>
    </r>
    <r>
      <rPr>
        <sz val="11"/>
        <color theme="1"/>
        <rFont val="Arial"/>
        <family val="2"/>
      </rPr>
      <t> </t>
    </r>
  </si>
  <si>
    <r>
      <t>Revenue losses</t>
    </r>
    <r>
      <rPr>
        <sz val="11"/>
        <color theme="1"/>
        <rFont val="Arial"/>
        <family val="2"/>
      </rPr>
      <t> </t>
    </r>
  </si>
  <si>
    <r>
      <t>Additional expenditure</t>
    </r>
    <r>
      <rPr>
        <sz val="11"/>
        <color theme="1"/>
        <rFont val="Arial"/>
        <family val="2"/>
      </rPr>
      <t> </t>
    </r>
  </si>
  <si>
    <r>
      <t>Total fiscal impact</t>
    </r>
    <r>
      <rPr>
        <sz val="11"/>
        <color theme="1"/>
        <rFont val="Arial"/>
        <family val="2"/>
      </rPr>
      <t> </t>
    </r>
  </si>
  <si>
    <r>
      <t>Uniform (9.3%)</t>
    </r>
    <r>
      <rPr>
        <sz val="11"/>
        <color theme="1"/>
        <rFont val="Arial"/>
        <family val="2"/>
      </rPr>
      <t> </t>
    </r>
  </si>
  <si>
    <r>
      <t>6,213.9</t>
    </r>
    <r>
      <rPr>
        <sz val="11"/>
        <color theme="1"/>
        <rFont val="Arial"/>
        <family val="2"/>
      </rPr>
      <t> </t>
    </r>
  </si>
  <si>
    <r>
      <t>2,172.6</t>
    </r>
    <r>
      <rPr>
        <sz val="11"/>
        <color theme="1"/>
        <rFont val="Arial"/>
        <family val="2"/>
      </rPr>
      <t> </t>
    </r>
  </si>
  <si>
    <r>
      <t>8,386.4</t>
    </r>
    <r>
      <rPr>
        <sz val="11"/>
        <color theme="1"/>
        <rFont val="Arial"/>
        <family val="2"/>
      </rPr>
      <t> </t>
    </r>
  </si>
  <si>
    <r>
      <t>4,570.5</t>
    </r>
    <r>
      <rPr>
        <sz val="11"/>
        <color theme="1"/>
        <rFont val="Arial"/>
        <family val="2"/>
      </rPr>
      <t> </t>
    </r>
  </si>
  <si>
    <r>
      <t>1,598.0</t>
    </r>
    <r>
      <rPr>
        <sz val="11"/>
        <color theme="1"/>
        <rFont val="Arial"/>
        <family val="2"/>
      </rPr>
      <t> </t>
    </r>
  </si>
  <si>
    <r>
      <t>6,168.6</t>
    </r>
    <r>
      <rPr>
        <sz val="11"/>
        <color theme="1"/>
        <rFont val="Arial"/>
        <family val="2"/>
      </rPr>
      <t> </t>
    </r>
  </si>
  <si>
    <r>
      <t>10,784.4</t>
    </r>
    <r>
      <rPr>
        <sz val="11"/>
        <color theme="1"/>
        <rFont val="Arial"/>
        <family val="2"/>
      </rPr>
      <t> </t>
    </r>
  </si>
  <si>
    <r>
      <t>3,770.6</t>
    </r>
    <r>
      <rPr>
        <sz val="11"/>
        <color theme="1"/>
        <rFont val="Arial"/>
        <family val="2"/>
      </rPr>
      <t> </t>
    </r>
  </si>
  <si>
    <r>
      <t>14,555.0</t>
    </r>
    <r>
      <rPr>
        <sz val="11"/>
        <color theme="1"/>
        <rFont val="Arial"/>
        <family val="2"/>
      </rPr>
      <t> </t>
    </r>
  </si>
  <si>
    <r>
      <t>Gallup pattern</t>
    </r>
    <r>
      <rPr>
        <sz val="11"/>
        <color theme="1"/>
        <rFont val="Arial"/>
        <family val="2"/>
      </rPr>
      <t> </t>
    </r>
  </si>
  <si>
    <r>
      <t>4,628.0</t>
    </r>
    <r>
      <rPr>
        <sz val="11"/>
        <color theme="1"/>
        <rFont val="Arial"/>
        <family val="2"/>
      </rPr>
      <t> </t>
    </r>
  </si>
  <si>
    <r>
      <t>1,618.1</t>
    </r>
    <r>
      <rPr>
        <sz val="11"/>
        <color theme="1"/>
        <rFont val="Arial"/>
        <family val="2"/>
      </rPr>
      <t> </t>
    </r>
  </si>
  <si>
    <r>
      <t>6,246.1</t>
    </r>
    <r>
      <rPr>
        <sz val="11"/>
        <color theme="1"/>
        <rFont val="Arial"/>
        <family val="2"/>
      </rPr>
      <t> </t>
    </r>
  </si>
  <si>
    <r>
      <t>6,156.4</t>
    </r>
    <r>
      <rPr>
        <sz val="11"/>
        <color theme="1"/>
        <rFont val="Arial"/>
        <family val="2"/>
      </rPr>
      <t> </t>
    </r>
  </si>
  <si>
    <r>
      <t>2,152.5</t>
    </r>
    <r>
      <rPr>
        <sz val="11"/>
        <color theme="1"/>
        <rFont val="Arial"/>
        <family val="2"/>
      </rPr>
      <t> </t>
    </r>
  </si>
  <si>
    <r>
      <t>8,308.9</t>
    </r>
    <r>
      <rPr>
        <sz val="11"/>
        <color theme="1"/>
        <rFont val="Arial"/>
        <family val="2"/>
      </rPr>
      <t> </t>
    </r>
  </si>
  <si>
    <r>
      <t>Source: </t>
    </r>
    <r>
      <rPr>
        <i/>
        <sz val="11"/>
        <color theme="1"/>
        <rFont val="Arial"/>
        <family val="2"/>
      </rPr>
      <t>Authors’ calculations.</t>
    </r>
    <r>
      <rPr>
        <sz val="11"/>
        <color theme="1"/>
        <rFont val="Arial"/>
        <family val="2"/>
      </rPr>
      <t> </t>
    </r>
  </si>
  <si>
    <t>Table A.16 Indicators and Gaps by Sex and Race (9.3% prevalence)</t>
  </si>
  <si>
    <t>Unemployment rate (%) - General Population</t>
  </si>
  <si>
    <t>Unemployment rate (%) - LGBTI+ Population</t>
  </si>
  <si>
    <t>Gap Unemployment rate</t>
  </si>
  <si>
    <t>Inactivity rate (%) - General Population</t>
  </si>
  <si>
    <t>Inactivity rate (%) - LGBTI+ Population</t>
  </si>
  <si>
    <t>Gap Inactivity rate</t>
  </si>
  <si>
    <t>Self-employment (%) - General Population</t>
  </si>
  <si>
    <t>Self-employment (%) - LGBTI+ Population</t>
  </si>
  <si>
    <t>Wage gap residual (LGBTi+ vs General Population)</t>
  </si>
  <si>
    <t>White men</t>
  </si>
  <si>
    <t>5.5%</t>
  </si>
  <si>
    <t>10.5%</t>
  </si>
  <si>
    <t>–6%</t>
  </si>
  <si>
    <t>White Women</t>
  </si>
  <si>
    <t>7.5%</t>
  </si>
  <si>
    <t>14.5%</t>
  </si>
  <si>
    <t>–8%</t>
  </si>
  <si>
    <t>Pardo Men</t>
  </si>
  <si>
    <t>7.0%</t>
  </si>
  <si>
    <t>7.5</t>
  </si>
  <si>
    <t>Pardo Women</t>
  </si>
  <si>
    <t>9.5%</t>
  </si>
  <si>
    <t>19.5%</t>
  </si>
  <si>
    <t>–11%</t>
  </si>
  <si>
    <t>Black Man</t>
  </si>
  <si>
    <t>8.5%</t>
  </si>
  <si>
    <t>17.5%</t>
  </si>
  <si>
    <t>–10%</t>
  </si>
  <si>
    <t>Black Women</t>
  </si>
  <si>
    <t>11.0%</t>
  </si>
  <si>
    <t>22.0%</t>
  </si>
  <si>
    <t>–13%</t>
  </si>
  <si>
    <r>
      <t>Source: </t>
    </r>
    <r>
      <rPr>
        <i/>
        <sz val="11"/>
        <color theme="1"/>
        <rFont val="Arial"/>
        <family val="2"/>
      </rPr>
      <t>Authors’ calculations.</t>
    </r>
  </si>
  <si>
    <t>Table B. Annual Economic Losses by Scenario (R$ billions per year)</t>
  </si>
  <si>
    <t>Percent of the LGBTI+ Population</t>
  </si>
  <si>
    <t>Low (1.8%)</t>
  </si>
  <si>
    <t>Central (3.7%)</t>
  </si>
  <si>
    <t>High (9.3%)</t>
  </si>
  <si>
    <t>Excess unemployment</t>
  </si>
  <si>
    <t>8.6</t>
  </si>
  <si>
    <t>17.7</t>
  </si>
  <si>
    <t>44.8</t>
  </si>
  <si>
    <t>Excess inactivity</t>
  </si>
  <si>
    <t>4.6</t>
  </si>
  <si>
    <t>9.5</t>
  </si>
  <si>
    <t>24.1</t>
  </si>
  <si>
    <t>Informality / occupational mix</t>
  </si>
  <si>
    <t>0.9</t>
  </si>
  <si>
    <t>1.9</t>
  </si>
  <si>
    <t>4.8</t>
  </si>
  <si>
    <t>Residual wage gap</t>
  </si>
  <si>
    <t>4.0</t>
  </si>
  <si>
    <t>8.2</t>
  </si>
  <si>
    <t>20.7</t>
  </si>
  <si>
    <t>Total economic loss</t>
  </si>
  <si>
    <t>18.1</t>
  </si>
  <si>
    <t>37.3</t>
  </si>
  <si>
    <t>94.4</t>
  </si>
  <si>
    <t>Table C. Fiscal Losses by Scenario (R$ billions per year)</t>
  </si>
  <si>
    <t>≈2.0</t>
  </si>
  <si>
    <t>≈4.3</t>
  </si>
  <si>
    <t>≈10.6</t>
  </si>
  <si>
    <t>Additional unemployment expenditures</t>
  </si>
  <si>
    <t>0.61</t>
  </si>
  <si>
    <t>1.25</t>
  </si>
  <si>
    <t>3.1</t>
  </si>
  <si>
    <t>Additional inactivity expenditures</t>
  </si>
  <si>
    <t>0.12</t>
  </si>
  <si>
    <t>0.24</t>
  </si>
  <si>
    <t>0.6</t>
  </si>
  <si>
    <t>Total additional expenditures</t>
  </si>
  <si>
    <t>0.73</t>
  </si>
  <si>
    <t>1.49</t>
  </si>
  <si>
    <t>3.7</t>
  </si>
  <si>
    <t>Total fiscal impact</t>
  </si>
  <si>
    <t>2.7–2.8</t>
  </si>
  <si>
    <t>5.8</t>
  </si>
  <si>
    <t>14.6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</si>
</sst>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2"/>
      <color theme="1"/>
      <name val="Aptos Narrow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1B1C1D"/>
      <name val="Arial"/>
      <family val="2"/>
    </font>
    <font>
      <b/>
      <sz val="10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9.5"/>
      <color theme="1"/>
      <name val="Arial"/>
      <family val="2"/>
    </font>
    <font>
      <b/>
      <sz val="7"/>
      <color theme="1"/>
      <name val="Arial"/>
      <family val="2"/>
    </font>
    <font>
      <u/>
      <sz val="12"/>
      <color theme="10"/>
      <name val="Aptos Narrow"/>
      <family val="2"/>
      <scheme val="minor"/>
    </font>
    <font>
      <sz val="9"/>
      <color theme="1"/>
      <name val="Arial"/>
      <family val="2"/>
    </font>
    <font>
      <sz val="11"/>
      <color theme="1"/>
      <name val="Arial Unicode MS"/>
      <family val="2"/>
    </font>
    <font>
      <b/>
      <sz val="11"/>
      <color theme="1"/>
      <name val="Arial Unicode MS"/>
      <family val="2"/>
    </font>
    <font>
      <b/>
      <sz val="9"/>
      <color rgb="FF1B1C1D"/>
      <name val="Arial"/>
      <family val="2"/>
    </font>
    <font>
      <sz val="9"/>
      <color rgb="FF1B1C1D"/>
      <name val="Arial"/>
      <family val="2"/>
    </font>
    <font>
      <b/>
      <sz val="9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D13438"/>
      <name val="Arial"/>
      <family val="2"/>
    </font>
    <font>
      <sz val="11"/>
      <color theme="1"/>
      <name val="Aptos"/>
    </font>
    <font>
      <sz val="12"/>
      <color theme="1"/>
      <name val="Times New Roman"/>
      <family val="1"/>
    </font>
    <font>
      <sz val="11"/>
      <color rgb="FF1B1C1D"/>
      <name val="Arial"/>
      <family val="2"/>
    </font>
    <font>
      <sz val="10.5"/>
      <color theme="1"/>
      <name val="Arial"/>
      <family val="2"/>
    </font>
    <font>
      <b/>
      <sz val="11"/>
      <color rgb="FF1B1C1D"/>
      <name val="Arial"/>
      <family val="2"/>
    </font>
    <font>
      <b/>
      <sz val="8"/>
      <color rgb="FF1B1C1D"/>
      <name val="Arial"/>
      <family val="2"/>
    </font>
    <font>
      <sz val="8"/>
      <color rgb="FF1B1C1D"/>
      <name val="Arial"/>
      <family val="2"/>
    </font>
    <font>
      <sz val="12"/>
      <color theme="1"/>
      <name val="Arial"/>
      <family val="2"/>
    </font>
    <font>
      <sz val="10"/>
      <color theme="1"/>
      <name val="Times New Roman"/>
      <family val="1"/>
    </font>
    <font>
      <sz val="10"/>
      <color theme="1"/>
      <name val="Aptos"/>
    </font>
    <font>
      <sz val="8"/>
      <color theme="1"/>
      <name val="Aptos"/>
    </font>
    <font>
      <b/>
      <i/>
      <sz val="12"/>
      <color rgb="FF000000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A6A6A6"/>
      </bottom>
      <diagonal/>
    </border>
    <border>
      <left style="thin">
        <color rgb="FF000000"/>
      </left>
      <right style="medium">
        <color rgb="FF000000"/>
      </right>
      <top/>
      <bottom style="medium">
        <color rgb="FFA6A6A6"/>
      </bottom>
      <diagonal/>
    </border>
    <border>
      <left/>
      <right style="thin">
        <color rgb="FF000000"/>
      </right>
      <top/>
      <bottom style="medium">
        <color rgb="FFA6A6A6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20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0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3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0" fillId="0" borderId="0" xfId="1" applyAlignment="1">
      <alignment vertical="center"/>
    </xf>
    <xf numFmtId="0" fontId="1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1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3" fontId="1" fillId="0" borderId="3" xfId="0" applyNumberFormat="1" applyFont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/>
    </xf>
    <xf numFmtId="4" fontId="1" fillId="0" borderId="3" xfId="0" applyNumberFormat="1" applyFont="1" applyBorder="1" applyAlignment="1">
      <alignment horizontal="justify" vertical="center" wrapText="1"/>
    </xf>
    <xf numFmtId="0" fontId="13" fillId="0" borderId="3" xfId="0" applyFont="1" applyBorder="1" applyAlignment="1">
      <alignment vertical="center" wrapText="1"/>
    </xf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vertical="center"/>
    </xf>
    <xf numFmtId="0" fontId="0" fillId="2" borderId="0" xfId="0" applyFill="1"/>
    <xf numFmtId="0" fontId="0" fillId="0" borderId="0" xfId="0" applyAlignment="1">
      <alignment wrapText="1"/>
    </xf>
    <xf numFmtId="3" fontId="0" fillId="0" borderId="0" xfId="0" applyNumberFormat="1"/>
    <xf numFmtId="0" fontId="17" fillId="0" borderId="0" xfId="0" applyFont="1"/>
    <xf numFmtId="2" fontId="0" fillId="0" borderId="0" xfId="0" applyNumberFormat="1"/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indent="2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8" fillId="0" borderId="30" xfId="0" applyFont="1" applyBorder="1" applyAlignment="1">
      <alignment vertical="center" wrapText="1"/>
    </xf>
    <xf numFmtId="0" fontId="30" fillId="0" borderId="0" xfId="0" applyFont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3" fillId="0" borderId="22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justify" vertical="center" wrapText="1"/>
    </xf>
    <xf numFmtId="0" fontId="3" fillId="0" borderId="24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" fillId="0" borderId="21" xfId="0" applyFont="1" applyBorder="1" applyAlignment="1">
      <alignment horizontal="justify" vertical="center" wrapText="1"/>
    </xf>
    <xf numFmtId="0" fontId="1" fillId="0" borderId="20" xfId="0" applyFont="1" applyBorder="1" applyAlignment="1">
      <alignment horizontal="justify" vertical="center" wrapText="1"/>
    </xf>
    <xf numFmtId="0" fontId="1" fillId="0" borderId="22" xfId="0" applyFont="1" applyBorder="1" applyAlignment="1">
      <alignment horizontal="justify" vertical="center" wrapText="1"/>
    </xf>
    <xf numFmtId="0" fontId="11" fillId="0" borderId="4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9" fontId="11" fillId="0" borderId="3" xfId="0" applyNumberFormat="1" applyFont="1" applyBorder="1" applyAlignment="1">
      <alignment horizontal="justify" vertical="center" wrapText="1"/>
    </xf>
    <xf numFmtId="0" fontId="31" fillId="0" borderId="0" xfId="0" applyFont="1" applyAlignment="1">
      <alignment vertical="center"/>
    </xf>
    <xf numFmtId="0" fontId="32" fillId="0" borderId="6" xfId="0" applyFont="1" applyBorder="1" applyAlignment="1">
      <alignment horizontal="justify" vertical="center" wrapText="1"/>
    </xf>
    <xf numFmtId="0" fontId="20" fillId="0" borderId="7" xfId="0" applyFont="1" applyBorder="1" applyAlignment="1">
      <alignment vertical="top" wrapText="1"/>
    </xf>
    <xf numFmtId="0" fontId="32" fillId="0" borderId="3" xfId="0" applyFont="1" applyBorder="1" applyAlignment="1">
      <alignment horizontal="justify" vertical="center" wrapText="1"/>
    </xf>
    <xf numFmtId="0" fontId="32" fillId="0" borderId="7" xfId="0" applyFont="1" applyBorder="1" applyAlignment="1">
      <alignment horizontal="justify" vertical="center" wrapText="1"/>
    </xf>
    <xf numFmtId="0" fontId="21" fillId="0" borderId="0" xfId="0" applyFont="1" applyAlignment="1">
      <alignment horizontal="justify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justify" vertical="center" wrapText="1"/>
    </xf>
    <xf numFmtId="0" fontId="24" fillId="0" borderId="10" xfId="0" applyFont="1" applyBorder="1" applyAlignment="1">
      <alignment horizontal="justify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7" fillId="0" borderId="31" xfId="0" applyFont="1" applyBorder="1" applyAlignment="1">
      <alignment vertical="center" wrapText="1"/>
    </xf>
    <xf numFmtId="0" fontId="27" fillId="0" borderId="29" xfId="0" applyFont="1" applyBorder="1" applyAlignment="1">
      <alignment vertical="center" wrapText="1"/>
    </xf>
    <xf numFmtId="0" fontId="27" fillId="0" borderId="32" xfId="0" applyFont="1" applyBorder="1" applyAlignment="1">
      <alignment vertical="center" wrapText="1"/>
    </xf>
    <xf numFmtId="0" fontId="27" fillId="0" borderId="30" xfId="0" applyFont="1" applyBorder="1" applyAlignment="1">
      <alignment vertical="center" wrapText="1"/>
    </xf>
    <xf numFmtId="0" fontId="27" fillId="0" borderId="27" xfId="0" applyFont="1" applyBorder="1" applyAlignment="1">
      <alignment vertical="center" wrapText="1"/>
    </xf>
    <xf numFmtId="0" fontId="27" fillId="0" borderId="28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5" xfId="0" applyFont="1" applyBorder="1" applyAlignment="1">
      <alignment horizontal="justify" vertical="center" wrapText="1"/>
    </xf>
    <xf numFmtId="0" fontId="3" fillId="0" borderId="22" xfId="0" applyFont="1" applyBorder="1" applyAlignment="1">
      <alignment horizontal="justify" vertical="center" wrapText="1"/>
    </xf>
    <xf numFmtId="0" fontId="3" fillId="0" borderId="36" xfId="0" applyFont="1" applyBorder="1" applyAlignment="1">
      <alignment horizontal="justify" vertical="center" wrapText="1"/>
    </xf>
    <xf numFmtId="0" fontId="3" fillId="0" borderId="39" xfId="0" applyFont="1" applyBorder="1" applyAlignment="1">
      <alignment horizontal="justify" vertical="center" wrapText="1"/>
    </xf>
    <xf numFmtId="0" fontId="3" fillId="0" borderId="37" xfId="0" applyFont="1" applyBorder="1" applyAlignment="1">
      <alignment vertical="center" wrapText="1"/>
    </xf>
    <xf numFmtId="0" fontId="3" fillId="0" borderId="40" xfId="0" applyFont="1" applyBorder="1" applyAlignment="1">
      <alignment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37" xfId="0" applyFont="1" applyBorder="1" applyAlignment="1">
      <alignment horizontal="justify" vertical="center" wrapText="1"/>
    </xf>
    <xf numFmtId="0" fontId="3" fillId="0" borderId="38" xfId="0" applyFont="1" applyBorder="1" applyAlignment="1">
      <alignment horizontal="justify" vertical="center" wrapText="1"/>
    </xf>
    <xf numFmtId="0" fontId="1" fillId="0" borderId="34" xfId="0" applyFont="1" applyBorder="1" applyAlignment="1">
      <alignment horizontal="center" vertical="center"/>
    </xf>
    <xf numFmtId="0" fontId="27" fillId="0" borderId="3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32" fillId="0" borderId="5" xfId="0" applyFont="1" applyBorder="1" applyAlignment="1">
      <alignment horizontal="justify" vertical="center" wrapText="1"/>
    </xf>
    <xf numFmtId="0" fontId="32" fillId="0" borderId="2" xfId="0" applyFont="1" applyBorder="1" applyAlignment="1">
      <alignment horizontal="justify" vertical="center" wrapText="1"/>
    </xf>
    <xf numFmtId="0" fontId="32" fillId="0" borderId="1" xfId="0" applyFont="1" applyBorder="1" applyAlignment="1">
      <alignment horizontal="justify" vertical="center" wrapText="1"/>
    </xf>
    <xf numFmtId="0" fontId="31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latin typeface="Arial" panose="020B0604020202020204" pitchFamily="34" charset="0"/>
                <a:cs typeface="Arial" panose="020B0604020202020204" pitchFamily="34" charset="0"/>
              </a:rPr>
              <a:t>GAY MEN</a:t>
            </a:r>
          </a:p>
        </c:rich>
      </c:tx>
      <c:layout>
        <c:manualLayout>
          <c:xMode val="edge"/>
          <c:yMode val="edge"/>
          <c:x val="0.66799866345120129"/>
          <c:y val="2.86517361559313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title>
    <c:autoTitleDeleted val="0"/>
    <c:plotArea>
      <c:layout>
        <c:manualLayout>
          <c:layoutTarget val="inner"/>
          <c:xMode val="edge"/>
          <c:yMode val="edge"/>
          <c:x val="0.49206671121829326"/>
          <c:y val="0.14795081967213114"/>
          <c:w val="0.44792399105093411"/>
          <c:h val="0.70013198657544851"/>
        </c:manualLayout>
      </c:layout>
      <c:barChart>
        <c:barDir val="bar"/>
        <c:grouping val="percentStacked"/>
        <c:varyColors val="0"/>
        <c:ser>
          <c:idx val="3"/>
          <c:order val="0"/>
          <c:tx>
            <c:strRef>
              <c:f>Figure1!$E$2</c:f>
              <c:strCache>
                <c:ptCount val="1"/>
                <c:pt idx="0">
                  <c:v>Always</c:v>
                </c:pt>
              </c:strCache>
            </c:strRef>
          </c:tx>
          <c:spPr>
            <a:solidFill>
              <a:schemeClr val="accent5">
                <a:shade val="58000"/>
              </a:schemeClr>
            </a:solidFill>
            <a:ln>
              <a:noFill/>
            </a:ln>
            <a:effectLst/>
          </c:spPr>
          <c:invertIfNegative val="0"/>
          <c:cat>
            <c:strRef>
              <c:f>Figure1!$A$3:$A$6</c:f>
              <c:strCache>
                <c:ptCount val="4"/>
                <c:pt idx="0">
                  <c:v>Was openly LGBTI+ at workplace</c:v>
                </c:pt>
                <c:pt idx="1">
                  <c:v>Hid being LGBTI+ at  the workplace</c:v>
                </c:pt>
                <c:pt idx="2">
                  <c:v>Was the target of negative comments or behaviors at workplace for being LGBTI+</c:v>
                </c:pt>
                <c:pt idx="3">
                  <c:v>Heard or witnessed negative comments or behaviors at work directed at colleagues perceived as LGBTI+</c:v>
                </c:pt>
              </c:strCache>
            </c:strRef>
          </c:cat>
          <c:val>
            <c:numRef>
              <c:f>Figure1!$E$3:$E$6</c:f>
              <c:numCache>
                <c:formatCode>0.00</c:formatCode>
                <c:ptCount val="4"/>
                <c:pt idx="0">
                  <c:v>48.606811145510839</c:v>
                </c:pt>
                <c:pt idx="1">
                  <c:v>6.8762781186094069</c:v>
                </c:pt>
                <c:pt idx="2">
                  <c:v>6.9143446852425194</c:v>
                </c:pt>
                <c:pt idx="3">
                  <c:v>13.95705521472393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B2-8545-96DA-22552D656F63}"/>
            </c:ext>
          </c:extLst>
        </c:ser>
        <c:ser>
          <c:idx val="2"/>
          <c:order val="1"/>
          <c:tx>
            <c:strRef>
              <c:f>Figure1!$D$2</c:f>
              <c:strCache>
                <c:ptCount val="1"/>
                <c:pt idx="0">
                  <c:v>Often</c:v>
                </c:pt>
              </c:strCache>
            </c:strRef>
          </c:tx>
          <c:spPr>
            <a:solidFill>
              <a:schemeClr val="accent5">
                <a:shade val="86000"/>
              </a:schemeClr>
            </a:solidFill>
            <a:ln>
              <a:noFill/>
            </a:ln>
            <a:effectLst/>
          </c:spPr>
          <c:invertIfNegative val="0"/>
          <c:cat>
            <c:strRef>
              <c:f>Figure1!$A$3:$A$6</c:f>
              <c:strCache>
                <c:ptCount val="4"/>
                <c:pt idx="0">
                  <c:v>Was openly LGBTI+ at workplace</c:v>
                </c:pt>
                <c:pt idx="1">
                  <c:v>Hid being LGBTI+ at  the workplace</c:v>
                </c:pt>
                <c:pt idx="2">
                  <c:v>Was the target of negative comments or behaviors at workplace for being LGBTI+</c:v>
                </c:pt>
                <c:pt idx="3">
                  <c:v>Heard or witnessed negative comments or behaviors at work directed at colleagues perceived as LGBTI+</c:v>
                </c:pt>
              </c:strCache>
            </c:strRef>
          </c:cat>
          <c:val>
            <c:numRef>
              <c:f>Figure1!$D$3:$D$6</c:f>
              <c:numCache>
                <c:formatCode>0.00</c:formatCode>
                <c:ptCount val="4"/>
                <c:pt idx="0">
                  <c:v>27.115583075335401</c:v>
                </c:pt>
                <c:pt idx="1">
                  <c:v>20.24539877300613</c:v>
                </c:pt>
                <c:pt idx="2">
                  <c:v>18.756449948400409</c:v>
                </c:pt>
                <c:pt idx="3">
                  <c:v>28.757668711656439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B2-8545-96DA-22552D656F63}"/>
            </c:ext>
          </c:extLst>
        </c:ser>
        <c:ser>
          <c:idx val="1"/>
          <c:order val="2"/>
          <c:tx>
            <c:strRef>
              <c:f>Figure1!$C$2</c:f>
              <c:strCache>
                <c:ptCount val="1"/>
                <c:pt idx="0">
                  <c:v>Rarely</c:v>
                </c:pt>
              </c:strCache>
            </c:strRef>
          </c:tx>
          <c:spPr>
            <a:solidFill>
              <a:schemeClr val="accent5">
                <a:tint val="86000"/>
              </a:schemeClr>
            </a:solidFill>
            <a:ln>
              <a:noFill/>
            </a:ln>
            <a:effectLst/>
          </c:spPr>
          <c:invertIfNegative val="0"/>
          <c:cat>
            <c:strRef>
              <c:f>Figure1!$A$3:$A$6</c:f>
              <c:strCache>
                <c:ptCount val="4"/>
                <c:pt idx="0">
                  <c:v>Was openly LGBTI+ at workplace</c:v>
                </c:pt>
                <c:pt idx="1">
                  <c:v>Hid being LGBTI+ at  the workplace</c:v>
                </c:pt>
                <c:pt idx="2">
                  <c:v>Was the target of negative comments or behaviors at workplace for being LGBTI+</c:v>
                </c:pt>
                <c:pt idx="3">
                  <c:v>Heard or witnessed negative comments or behaviors at work directed at colleagues perceived as LGBTI+</c:v>
                </c:pt>
              </c:strCache>
            </c:strRef>
          </c:cat>
          <c:val>
            <c:numRef>
              <c:f>Figure1!$C$3:$C$6</c:f>
              <c:numCache>
                <c:formatCode>0.00</c:formatCode>
                <c:ptCount val="4"/>
                <c:pt idx="0">
                  <c:v>16.202270381836939</c:v>
                </c:pt>
                <c:pt idx="1">
                  <c:v>31.365030674846629</c:v>
                </c:pt>
                <c:pt idx="2">
                  <c:v>42.569659442724458</c:v>
                </c:pt>
                <c:pt idx="3">
                  <c:v>35.582822085889568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B2-8545-96DA-22552D656F63}"/>
            </c:ext>
          </c:extLst>
        </c:ser>
        <c:ser>
          <c:idx val="0"/>
          <c:order val="3"/>
          <c:tx>
            <c:strRef>
              <c:f>Figure1!$B$2</c:f>
              <c:strCache>
                <c:ptCount val="1"/>
                <c:pt idx="0">
                  <c:v>Never</c:v>
                </c:pt>
              </c:strCache>
            </c:strRef>
          </c:tx>
          <c:spPr>
            <a:solidFill>
              <a:schemeClr val="accent5">
                <a:tint val="58000"/>
              </a:schemeClr>
            </a:solidFill>
            <a:ln>
              <a:noFill/>
            </a:ln>
            <a:effectLst/>
          </c:spPr>
          <c:invertIfNegative val="0"/>
          <c:cat>
            <c:strRef>
              <c:f>Figure1!$A$3:$A$6</c:f>
              <c:strCache>
                <c:ptCount val="4"/>
                <c:pt idx="0">
                  <c:v>Was openly LGBTI+ at workplace</c:v>
                </c:pt>
                <c:pt idx="1">
                  <c:v>Hid being LGBTI+ at  the workplace</c:v>
                </c:pt>
                <c:pt idx="2">
                  <c:v>Was the target of negative comments or behaviors at workplace for being LGBTI+</c:v>
                </c:pt>
                <c:pt idx="3">
                  <c:v>Heard or witnessed negative comments or behaviors at work directed at colleagues perceived as LGBTI+</c:v>
                </c:pt>
              </c:strCache>
            </c:strRef>
          </c:cat>
          <c:val>
            <c:numRef>
              <c:f>Figure1!$B$3:$B$6</c:f>
              <c:numCache>
                <c:formatCode>0.00</c:formatCode>
                <c:ptCount val="4"/>
                <c:pt idx="0">
                  <c:v>8.075335397316822</c:v>
                </c:pt>
                <c:pt idx="1">
                  <c:v>41.513292433537828</c:v>
                </c:pt>
                <c:pt idx="2">
                  <c:v>31.759545923632611</c:v>
                </c:pt>
                <c:pt idx="3">
                  <c:v>21.70245398773006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B2-8545-96DA-22552D656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4253952"/>
        <c:axId val="1754265600"/>
      </c:barChart>
      <c:catAx>
        <c:axId val="1754253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754265600"/>
        <c:crosses val="autoZero"/>
        <c:auto val="1"/>
        <c:lblAlgn val="ctr"/>
        <c:lblOffset val="100"/>
        <c:noMultiLvlLbl val="0"/>
      </c:catAx>
      <c:valAx>
        <c:axId val="1754265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75425395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9191969085045172E-2"/>
          <c:y val="3.9059635988124439E-2"/>
          <c:w val="0.60536014179039432"/>
          <c:h val="6.20604185177241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latin typeface="Arial" panose="020B0604020202020204" pitchFamily="34" charset="0"/>
                <a:cs typeface="Arial" panose="020B0604020202020204" pitchFamily="34" charset="0"/>
              </a:rPr>
              <a:t>LESBIAN</a:t>
            </a:r>
            <a:r>
              <a:rPr lang="en-GB" b="1" baseline="0">
                <a:latin typeface="Arial" panose="020B0604020202020204" pitchFamily="34" charset="0"/>
                <a:cs typeface="Arial" panose="020B0604020202020204" pitchFamily="34" charset="0"/>
              </a:rPr>
              <a:t> WOMEN</a:t>
            </a:r>
            <a:endParaRPr lang="en-GB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9.0281003937007873E-2"/>
          <c:y val="5.55614237244734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0.10439074803149606"/>
          <c:y val="0.16707317073170733"/>
          <c:w val="0.76271850393700791"/>
          <c:h val="0.73895013123359576"/>
        </c:manualLayout>
      </c:layout>
      <c:barChart>
        <c:barDir val="bar"/>
        <c:grouping val="percentStacked"/>
        <c:varyColors val="0"/>
        <c:ser>
          <c:idx val="3"/>
          <c:order val="0"/>
          <c:tx>
            <c:strRef>
              <c:f>Figure1!$E$2</c:f>
              <c:strCache>
                <c:ptCount val="1"/>
                <c:pt idx="0">
                  <c:v>Always</c:v>
                </c:pt>
              </c:strCache>
            </c:strRef>
          </c:tx>
          <c:spPr>
            <a:solidFill>
              <a:schemeClr val="accent5">
                <a:shade val="58000"/>
              </a:schemeClr>
            </a:solidFill>
            <a:ln>
              <a:noFill/>
            </a:ln>
            <a:effectLst/>
          </c:spPr>
          <c:invertIfNegative val="0"/>
          <c:cat>
            <c:numRef>
              <c:f>Figure1!$A$8:$A$11</c:f>
              <c:numCache>
                <c:formatCode>General</c:formatCode>
                <c:ptCount val="4"/>
              </c:numCache>
            </c:numRef>
          </c:cat>
          <c:val>
            <c:numRef>
              <c:f>Figure1!$E$8:$E$11</c:f>
              <c:numCache>
                <c:formatCode>0.00</c:formatCode>
                <c:ptCount val="4"/>
                <c:pt idx="0">
                  <c:v>43.067226890756302</c:v>
                </c:pt>
                <c:pt idx="1">
                  <c:v>8.8495575221238933</c:v>
                </c:pt>
                <c:pt idx="2">
                  <c:v>7.849462365591398</c:v>
                </c:pt>
                <c:pt idx="3">
                  <c:v>16.587926509186349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32-8542-8B5B-9835D83DB4EE}"/>
            </c:ext>
          </c:extLst>
        </c:ser>
        <c:ser>
          <c:idx val="2"/>
          <c:order val="1"/>
          <c:tx>
            <c:strRef>
              <c:f>Figure1!$D$2</c:f>
              <c:strCache>
                <c:ptCount val="1"/>
                <c:pt idx="0">
                  <c:v>Often</c:v>
                </c:pt>
              </c:strCache>
            </c:strRef>
          </c:tx>
          <c:spPr>
            <a:solidFill>
              <a:schemeClr val="accent5">
                <a:shade val="86000"/>
              </a:schemeClr>
            </a:solidFill>
            <a:ln>
              <a:noFill/>
            </a:ln>
            <a:effectLst/>
          </c:spPr>
          <c:invertIfNegative val="0"/>
          <c:cat>
            <c:numRef>
              <c:f>Figure1!$A$8:$A$11</c:f>
              <c:numCache>
                <c:formatCode>General</c:formatCode>
                <c:ptCount val="4"/>
              </c:numCache>
            </c:numRef>
          </c:cat>
          <c:val>
            <c:numRef>
              <c:f>Figure1!$D$8:$D$11</c:f>
              <c:numCache>
                <c:formatCode>0.00</c:formatCode>
                <c:ptCount val="4"/>
                <c:pt idx="0">
                  <c:v>29.306722689075631</c:v>
                </c:pt>
                <c:pt idx="1">
                  <c:v>21.811556480999482</c:v>
                </c:pt>
                <c:pt idx="2">
                  <c:v>20.91397849462366</c:v>
                </c:pt>
                <c:pt idx="3">
                  <c:v>33.438320209973753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2-8542-8B5B-9835D83DB4EE}"/>
            </c:ext>
          </c:extLst>
        </c:ser>
        <c:ser>
          <c:idx val="1"/>
          <c:order val="2"/>
          <c:tx>
            <c:strRef>
              <c:f>Figure1!$C$2</c:f>
              <c:strCache>
                <c:ptCount val="1"/>
                <c:pt idx="0">
                  <c:v>Rarely</c:v>
                </c:pt>
              </c:strCache>
            </c:strRef>
          </c:tx>
          <c:spPr>
            <a:solidFill>
              <a:schemeClr val="accent5">
                <a:tint val="86000"/>
              </a:schemeClr>
            </a:solidFill>
            <a:ln>
              <a:noFill/>
            </a:ln>
            <a:effectLst/>
          </c:spPr>
          <c:invertIfNegative val="0"/>
          <c:cat>
            <c:numRef>
              <c:f>Figure1!$A$8:$A$11</c:f>
              <c:numCache>
                <c:formatCode>General</c:formatCode>
                <c:ptCount val="4"/>
              </c:numCache>
            </c:numRef>
          </c:cat>
          <c:val>
            <c:numRef>
              <c:f>Figure1!$C$8:$C$11</c:f>
              <c:numCache>
                <c:formatCode>0.00</c:formatCode>
                <c:ptCount val="4"/>
                <c:pt idx="0">
                  <c:v>19.065126050420169</c:v>
                </c:pt>
                <c:pt idx="1">
                  <c:v>34.877667881311822</c:v>
                </c:pt>
                <c:pt idx="2">
                  <c:v>40.86021505376344</c:v>
                </c:pt>
                <c:pt idx="3">
                  <c:v>32.965879265091857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32-8542-8B5B-9835D83DB4EE}"/>
            </c:ext>
          </c:extLst>
        </c:ser>
        <c:ser>
          <c:idx val="0"/>
          <c:order val="3"/>
          <c:tx>
            <c:strRef>
              <c:f>Figure1!$B$2</c:f>
              <c:strCache>
                <c:ptCount val="1"/>
                <c:pt idx="0">
                  <c:v>Never</c:v>
                </c:pt>
              </c:strCache>
            </c:strRef>
          </c:tx>
          <c:spPr>
            <a:solidFill>
              <a:schemeClr val="accent5">
                <a:tint val="58000"/>
              </a:schemeClr>
            </a:solidFill>
            <a:ln>
              <a:noFill/>
            </a:ln>
            <a:effectLst/>
          </c:spPr>
          <c:invertIfNegative val="0"/>
          <c:cat>
            <c:numRef>
              <c:f>Figure1!$A$8:$A$11</c:f>
              <c:numCache>
                <c:formatCode>General</c:formatCode>
                <c:ptCount val="4"/>
              </c:numCache>
            </c:numRef>
          </c:cat>
          <c:val>
            <c:numRef>
              <c:f>Figure1!$B$8:$B$11</c:f>
              <c:numCache>
                <c:formatCode>0.00</c:formatCode>
                <c:ptCount val="4"/>
                <c:pt idx="0">
                  <c:v>8.5609243697478998</c:v>
                </c:pt>
                <c:pt idx="1">
                  <c:v>34.461218115564812</c:v>
                </c:pt>
                <c:pt idx="2">
                  <c:v>30.376344086021511</c:v>
                </c:pt>
                <c:pt idx="3">
                  <c:v>17.00787401574803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32-8542-8B5B-9835D83DB4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4253952"/>
        <c:axId val="1754265600"/>
      </c:barChart>
      <c:catAx>
        <c:axId val="1754253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754265600"/>
        <c:crosses val="autoZero"/>
        <c:auto val="1"/>
        <c:lblAlgn val="ctr"/>
        <c:lblOffset val="100"/>
        <c:noMultiLvlLbl val="0"/>
      </c:catAx>
      <c:valAx>
        <c:axId val="1754265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75425395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latin typeface="Arial" panose="020B0604020202020204" pitchFamily="34" charset="0"/>
                <a:cs typeface="Arial" panose="020B0604020202020204" pitchFamily="34" charset="0"/>
              </a:rPr>
              <a:t>BISEXUAL MEN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title>
    <c:autoTitleDeleted val="0"/>
    <c:plotArea>
      <c:layout>
        <c:manualLayout>
          <c:layoutTarget val="inner"/>
          <c:xMode val="edge"/>
          <c:yMode val="edge"/>
          <c:x val="9.938303598126183E-2"/>
          <c:y val="0.15041666666666667"/>
          <c:w val="0.78503139639190667"/>
          <c:h val="0.73659055118110239"/>
        </c:manualLayout>
      </c:layout>
      <c:barChart>
        <c:barDir val="bar"/>
        <c:grouping val="percentStacked"/>
        <c:varyColors val="0"/>
        <c:ser>
          <c:idx val="3"/>
          <c:order val="0"/>
          <c:tx>
            <c:strRef>
              <c:f>Figure1!$E$2</c:f>
              <c:strCache>
                <c:ptCount val="1"/>
                <c:pt idx="0">
                  <c:v>Always</c:v>
                </c:pt>
              </c:strCache>
            </c:strRef>
          </c:tx>
          <c:spPr>
            <a:solidFill>
              <a:schemeClr val="accent5">
                <a:shade val="58000"/>
              </a:schemeClr>
            </a:solidFill>
            <a:ln>
              <a:noFill/>
            </a:ln>
            <a:effectLst/>
          </c:spPr>
          <c:invertIfNegative val="0"/>
          <c:cat>
            <c:numRef>
              <c:f>Figure1!$A$13:$A$16</c:f>
              <c:numCache>
                <c:formatCode>General</c:formatCode>
                <c:ptCount val="4"/>
              </c:numCache>
            </c:numRef>
          </c:cat>
          <c:val>
            <c:numRef>
              <c:f>Figure1!$E$13:$E$16</c:f>
              <c:numCache>
                <c:formatCode>0.00</c:formatCode>
                <c:ptCount val="4"/>
                <c:pt idx="0">
                  <c:v>43.447293447293447</c:v>
                </c:pt>
                <c:pt idx="1">
                  <c:v>14.957264957264959</c:v>
                </c:pt>
                <c:pt idx="2">
                  <c:v>11.14327062228654</c:v>
                </c:pt>
                <c:pt idx="3">
                  <c:v>18.116975748930098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9D-EF41-B5F1-718565AB5F16}"/>
            </c:ext>
          </c:extLst>
        </c:ser>
        <c:ser>
          <c:idx val="2"/>
          <c:order val="1"/>
          <c:tx>
            <c:strRef>
              <c:f>Figure1!$D$2</c:f>
              <c:strCache>
                <c:ptCount val="1"/>
                <c:pt idx="0">
                  <c:v>Often</c:v>
                </c:pt>
              </c:strCache>
            </c:strRef>
          </c:tx>
          <c:spPr>
            <a:solidFill>
              <a:schemeClr val="accent5">
                <a:shade val="86000"/>
              </a:schemeClr>
            </a:solidFill>
            <a:ln>
              <a:noFill/>
            </a:ln>
            <a:effectLst/>
          </c:spPr>
          <c:invertIfNegative val="0"/>
          <c:cat>
            <c:numRef>
              <c:f>Figure1!$A$13:$A$16</c:f>
              <c:numCache>
                <c:formatCode>General</c:formatCode>
                <c:ptCount val="4"/>
              </c:numCache>
            </c:numRef>
          </c:cat>
          <c:val>
            <c:numRef>
              <c:f>Figure1!$D$13:$D$16</c:f>
              <c:numCache>
                <c:formatCode>0.00</c:formatCode>
                <c:ptCount val="4"/>
                <c:pt idx="0">
                  <c:v>20.655270655270659</c:v>
                </c:pt>
                <c:pt idx="1">
                  <c:v>22.649572649572651</c:v>
                </c:pt>
                <c:pt idx="2">
                  <c:v>22.720694645441391</c:v>
                </c:pt>
                <c:pt idx="3">
                  <c:v>32.52496433666191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9D-EF41-B5F1-718565AB5F16}"/>
            </c:ext>
          </c:extLst>
        </c:ser>
        <c:ser>
          <c:idx val="1"/>
          <c:order val="2"/>
          <c:tx>
            <c:strRef>
              <c:f>Figure1!$C$2</c:f>
              <c:strCache>
                <c:ptCount val="1"/>
                <c:pt idx="0">
                  <c:v>Rarely</c:v>
                </c:pt>
              </c:strCache>
            </c:strRef>
          </c:tx>
          <c:spPr>
            <a:solidFill>
              <a:schemeClr val="accent5">
                <a:tint val="86000"/>
              </a:schemeClr>
            </a:solidFill>
            <a:ln>
              <a:noFill/>
            </a:ln>
            <a:effectLst/>
          </c:spPr>
          <c:invertIfNegative val="0"/>
          <c:cat>
            <c:numRef>
              <c:f>Figure1!$A$13:$A$16</c:f>
              <c:numCache>
                <c:formatCode>General</c:formatCode>
                <c:ptCount val="4"/>
              </c:numCache>
            </c:numRef>
          </c:cat>
          <c:val>
            <c:numRef>
              <c:f>Figure1!$C$13:$C$16</c:f>
              <c:numCache>
                <c:formatCode>0.00</c:formatCode>
                <c:ptCount val="4"/>
                <c:pt idx="0">
                  <c:v>19.23076923076923</c:v>
                </c:pt>
                <c:pt idx="1">
                  <c:v>27.207977207977208</c:v>
                </c:pt>
                <c:pt idx="2">
                  <c:v>33.429811866859623</c:v>
                </c:pt>
                <c:pt idx="3">
                  <c:v>29.101283880171181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D-EF41-B5F1-718565AB5F16}"/>
            </c:ext>
          </c:extLst>
        </c:ser>
        <c:ser>
          <c:idx val="0"/>
          <c:order val="3"/>
          <c:tx>
            <c:strRef>
              <c:f>Figure1!$B$2</c:f>
              <c:strCache>
                <c:ptCount val="1"/>
                <c:pt idx="0">
                  <c:v>Never</c:v>
                </c:pt>
              </c:strCache>
            </c:strRef>
          </c:tx>
          <c:spPr>
            <a:solidFill>
              <a:schemeClr val="accent5">
                <a:tint val="58000"/>
              </a:schemeClr>
            </a:solidFill>
            <a:ln>
              <a:noFill/>
            </a:ln>
            <a:effectLst/>
          </c:spPr>
          <c:invertIfNegative val="0"/>
          <c:cat>
            <c:numRef>
              <c:f>Figure1!$A$13:$A$16</c:f>
              <c:numCache>
                <c:formatCode>General</c:formatCode>
                <c:ptCount val="4"/>
              </c:numCache>
            </c:numRef>
          </c:cat>
          <c:val>
            <c:numRef>
              <c:f>Figure1!$B$13:$B$16</c:f>
              <c:numCache>
                <c:formatCode>0.00</c:formatCode>
                <c:ptCount val="4"/>
                <c:pt idx="0">
                  <c:v>16.666666666666661</c:v>
                </c:pt>
                <c:pt idx="1">
                  <c:v>35.185185185185183</c:v>
                </c:pt>
                <c:pt idx="2">
                  <c:v>32.706222865412443</c:v>
                </c:pt>
                <c:pt idx="3">
                  <c:v>20.2567760342368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D-EF41-B5F1-718565AB5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4253952"/>
        <c:axId val="1754265600"/>
      </c:barChart>
      <c:catAx>
        <c:axId val="1754253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754265600"/>
        <c:crosses val="autoZero"/>
        <c:auto val="1"/>
        <c:lblAlgn val="ctr"/>
        <c:lblOffset val="100"/>
        <c:noMultiLvlLbl val="0"/>
      </c:catAx>
      <c:valAx>
        <c:axId val="1754265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75425395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latin typeface="Arial" panose="020B0604020202020204" pitchFamily="34" charset="0"/>
                <a:cs typeface="Arial" panose="020B0604020202020204" pitchFamily="34" charset="0"/>
              </a:rPr>
              <a:t>BISEXUAL WOMEN</a:t>
            </a:r>
          </a:p>
        </c:rich>
      </c:tx>
      <c:layout>
        <c:manualLayout>
          <c:xMode val="edge"/>
          <c:yMode val="edge"/>
          <c:x val="0.11683631724805349"/>
          <c:y val="5.05314960629921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title>
    <c:autoTitleDeleted val="0"/>
    <c:plotArea>
      <c:layout>
        <c:manualLayout>
          <c:layoutTarget val="inner"/>
          <c:xMode val="edge"/>
          <c:yMode val="edge"/>
          <c:x val="8.88431898140392E-2"/>
          <c:y val="0.16684039495063116"/>
          <c:w val="0.81401574803149612"/>
          <c:h val="0.71677227846519187"/>
        </c:manualLayout>
      </c:layout>
      <c:barChart>
        <c:barDir val="bar"/>
        <c:grouping val="percentStacked"/>
        <c:varyColors val="0"/>
        <c:ser>
          <c:idx val="3"/>
          <c:order val="0"/>
          <c:tx>
            <c:strRef>
              <c:f>Figure1!$E$2</c:f>
              <c:strCache>
                <c:ptCount val="1"/>
                <c:pt idx="0">
                  <c:v>Always</c:v>
                </c:pt>
              </c:strCache>
            </c:strRef>
          </c:tx>
          <c:spPr>
            <a:solidFill>
              <a:schemeClr val="accent5">
                <a:shade val="58000"/>
              </a:schemeClr>
            </a:solidFill>
            <a:ln>
              <a:noFill/>
            </a:ln>
            <a:effectLst/>
          </c:spPr>
          <c:invertIfNegative val="0"/>
          <c:cat>
            <c:numRef>
              <c:f>Figure1!$A$18:$A$21</c:f>
              <c:numCache>
                <c:formatCode>General</c:formatCode>
                <c:ptCount val="4"/>
              </c:numCache>
            </c:numRef>
          </c:cat>
          <c:val>
            <c:numRef>
              <c:f>Figure1!$E$18:$E$21</c:f>
              <c:numCache>
                <c:formatCode>0.00</c:formatCode>
                <c:ptCount val="4"/>
                <c:pt idx="0">
                  <c:v>26.796116504854371</c:v>
                </c:pt>
                <c:pt idx="1">
                  <c:v>14.715500327011121</c:v>
                </c:pt>
                <c:pt idx="2">
                  <c:v>5.3169734151329244</c:v>
                </c:pt>
                <c:pt idx="3">
                  <c:v>15.7516339869281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B0-B340-A375-7F943F376D5B}"/>
            </c:ext>
          </c:extLst>
        </c:ser>
        <c:ser>
          <c:idx val="2"/>
          <c:order val="1"/>
          <c:tx>
            <c:strRef>
              <c:f>Figure1!$D$2</c:f>
              <c:strCache>
                <c:ptCount val="1"/>
                <c:pt idx="0">
                  <c:v>Often</c:v>
                </c:pt>
              </c:strCache>
            </c:strRef>
          </c:tx>
          <c:spPr>
            <a:solidFill>
              <a:schemeClr val="accent5">
                <a:shade val="86000"/>
              </a:schemeClr>
            </a:solidFill>
            <a:ln>
              <a:noFill/>
            </a:ln>
            <a:effectLst/>
          </c:spPr>
          <c:invertIfNegative val="0"/>
          <c:cat>
            <c:numRef>
              <c:f>Figure1!$A$18:$A$21</c:f>
              <c:numCache>
                <c:formatCode>General</c:formatCode>
                <c:ptCount val="4"/>
              </c:numCache>
            </c:numRef>
          </c:cat>
          <c:val>
            <c:numRef>
              <c:f>Figure1!$D$18:$D$21</c:f>
              <c:numCache>
                <c:formatCode>0.00</c:formatCode>
                <c:ptCount val="4"/>
                <c:pt idx="0">
                  <c:v>29.579288025889969</c:v>
                </c:pt>
                <c:pt idx="1">
                  <c:v>28.907782864617399</c:v>
                </c:pt>
                <c:pt idx="2">
                  <c:v>18.5412406271302</c:v>
                </c:pt>
                <c:pt idx="3">
                  <c:v>33.856209150326798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B0-B340-A375-7F943F376D5B}"/>
            </c:ext>
          </c:extLst>
        </c:ser>
        <c:ser>
          <c:idx val="1"/>
          <c:order val="2"/>
          <c:tx>
            <c:strRef>
              <c:f>Figure1!$C$2</c:f>
              <c:strCache>
                <c:ptCount val="1"/>
                <c:pt idx="0">
                  <c:v>Rarely</c:v>
                </c:pt>
              </c:strCache>
            </c:strRef>
          </c:tx>
          <c:spPr>
            <a:solidFill>
              <a:schemeClr val="accent5">
                <a:tint val="86000"/>
              </a:schemeClr>
            </a:solidFill>
            <a:ln>
              <a:noFill/>
            </a:ln>
            <a:effectLst/>
          </c:spPr>
          <c:invertIfNegative val="0"/>
          <c:cat>
            <c:numRef>
              <c:f>Figure1!$A$18:$A$21</c:f>
              <c:numCache>
                <c:formatCode>General</c:formatCode>
                <c:ptCount val="4"/>
              </c:numCache>
            </c:numRef>
          </c:cat>
          <c:val>
            <c:numRef>
              <c:f>Figure1!$C$18:$C$21</c:f>
              <c:numCache>
                <c:formatCode>0.00</c:formatCode>
                <c:ptCount val="4"/>
                <c:pt idx="0">
                  <c:v>27.766990291262129</c:v>
                </c:pt>
                <c:pt idx="1">
                  <c:v>32.570307390451283</c:v>
                </c:pt>
                <c:pt idx="2">
                  <c:v>36.537150647580098</c:v>
                </c:pt>
                <c:pt idx="3">
                  <c:v>31.8954248366013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B0-B340-A375-7F943F376D5B}"/>
            </c:ext>
          </c:extLst>
        </c:ser>
        <c:ser>
          <c:idx val="0"/>
          <c:order val="3"/>
          <c:tx>
            <c:strRef>
              <c:f>Figure1!$B$2</c:f>
              <c:strCache>
                <c:ptCount val="1"/>
                <c:pt idx="0">
                  <c:v>Never</c:v>
                </c:pt>
              </c:strCache>
            </c:strRef>
          </c:tx>
          <c:spPr>
            <a:solidFill>
              <a:schemeClr val="accent5">
                <a:tint val="58000"/>
              </a:schemeClr>
            </a:solidFill>
            <a:ln>
              <a:noFill/>
            </a:ln>
            <a:effectLst/>
          </c:spPr>
          <c:invertIfNegative val="0"/>
          <c:cat>
            <c:numRef>
              <c:f>Figure1!$A$18:$A$21</c:f>
              <c:numCache>
                <c:formatCode>General</c:formatCode>
                <c:ptCount val="4"/>
              </c:numCache>
            </c:numRef>
          </c:cat>
          <c:val>
            <c:numRef>
              <c:f>Figure1!$B$18:$B$21</c:f>
              <c:numCache>
                <c:formatCode>0.00</c:formatCode>
                <c:ptCount val="4"/>
                <c:pt idx="0">
                  <c:v>15.857605177993531</c:v>
                </c:pt>
                <c:pt idx="1">
                  <c:v>23.806409417920211</c:v>
                </c:pt>
                <c:pt idx="2">
                  <c:v>39.60463531015678</c:v>
                </c:pt>
                <c:pt idx="3">
                  <c:v>18.496732026143789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B0-B340-A375-7F943F376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4253952"/>
        <c:axId val="1754265600"/>
      </c:barChart>
      <c:catAx>
        <c:axId val="1754253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754265600"/>
        <c:crosses val="autoZero"/>
        <c:auto val="1"/>
        <c:lblAlgn val="ctr"/>
        <c:lblOffset val="100"/>
        <c:noMultiLvlLbl val="0"/>
      </c:catAx>
      <c:valAx>
        <c:axId val="1754265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75425395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latin typeface="Arial" panose="020B0604020202020204" pitchFamily="34" charset="0"/>
                <a:cs typeface="Arial" panose="020B0604020202020204" pitchFamily="34" charset="0"/>
              </a:rPr>
              <a:t>TRANS</a:t>
            </a:r>
          </a:p>
        </c:rich>
      </c:tx>
      <c:layout>
        <c:manualLayout>
          <c:xMode val="edge"/>
          <c:yMode val="edge"/>
          <c:x val="0.66430868167202572"/>
          <c:y val="4.50450450450450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title>
    <c:autoTitleDeleted val="0"/>
    <c:plotArea>
      <c:layout>
        <c:manualLayout>
          <c:layoutTarget val="inner"/>
          <c:xMode val="edge"/>
          <c:yMode val="edge"/>
          <c:x val="0.4591103202846975"/>
          <c:y val="0.17231846019247599"/>
          <c:w val="0.46522234987530475"/>
          <c:h val="0.73910580142999371"/>
        </c:manualLayout>
      </c:layout>
      <c:barChart>
        <c:barDir val="bar"/>
        <c:grouping val="percentStacked"/>
        <c:varyColors val="0"/>
        <c:ser>
          <c:idx val="3"/>
          <c:order val="0"/>
          <c:tx>
            <c:strRef>
              <c:f>Figure1!$E$2</c:f>
              <c:strCache>
                <c:ptCount val="1"/>
                <c:pt idx="0">
                  <c:v>Always</c:v>
                </c:pt>
              </c:strCache>
            </c:strRef>
          </c:tx>
          <c:spPr>
            <a:solidFill>
              <a:schemeClr val="accent5">
                <a:shade val="58000"/>
              </a:schemeClr>
            </a:solidFill>
            <a:ln>
              <a:noFill/>
            </a:ln>
            <a:effectLst/>
          </c:spPr>
          <c:invertIfNegative val="0"/>
          <c:cat>
            <c:strRef>
              <c:f>Figure1!$A$23:$A$26</c:f>
              <c:strCache>
                <c:ptCount val="4"/>
                <c:pt idx="0">
                  <c:v>Was openly LGBTI+ at workplace</c:v>
                </c:pt>
                <c:pt idx="1">
                  <c:v>Hid being LGBTI+ at  the workplace</c:v>
                </c:pt>
                <c:pt idx="2">
                  <c:v>Was the target of negative comments or behaviors at workplace for being LGBTI+</c:v>
                </c:pt>
                <c:pt idx="3">
                  <c:v>Heard or witnessed negative comments or behaviors at work directed at colleagues perceived as LGBTI+</c:v>
                </c:pt>
              </c:strCache>
            </c:strRef>
          </c:cat>
          <c:val>
            <c:numRef>
              <c:f>Figure1!$E$23:$E$26</c:f>
              <c:numCache>
                <c:formatCode>0.00</c:formatCode>
                <c:ptCount val="4"/>
                <c:pt idx="0">
                  <c:v>56.593406593406591</c:v>
                </c:pt>
                <c:pt idx="1">
                  <c:v>10.39156626506024</c:v>
                </c:pt>
                <c:pt idx="2">
                  <c:v>16.60741493143728</c:v>
                </c:pt>
                <c:pt idx="3">
                  <c:v>22.521606507371629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FA-8944-ABF5-E151D7EA8DB0}"/>
            </c:ext>
          </c:extLst>
        </c:ser>
        <c:ser>
          <c:idx val="2"/>
          <c:order val="1"/>
          <c:tx>
            <c:strRef>
              <c:f>Figure1!$D$2</c:f>
              <c:strCache>
                <c:ptCount val="1"/>
                <c:pt idx="0">
                  <c:v>Often</c:v>
                </c:pt>
              </c:strCache>
            </c:strRef>
          </c:tx>
          <c:spPr>
            <a:solidFill>
              <a:schemeClr val="accent5">
                <a:shade val="86000"/>
              </a:schemeClr>
            </a:solidFill>
            <a:ln>
              <a:noFill/>
            </a:ln>
            <a:effectLst/>
          </c:spPr>
          <c:invertIfNegative val="0"/>
          <c:cat>
            <c:strRef>
              <c:f>Figure1!$A$23:$A$26</c:f>
              <c:strCache>
                <c:ptCount val="4"/>
                <c:pt idx="0">
                  <c:v>Was openly LGBTI+ at workplace</c:v>
                </c:pt>
                <c:pt idx="1">
                  <c:v>Hid being LGBTI+ at  the workplace</c:v>
                </c:pt>
                <c:pt idx="2">
                  <c:v>Was the target of negative comments or behaviors at workplace for being LGBTI+</c:v>
                </c:pt>
                <c:pt idx="3">
                  <c:v>Heard or witnessed negative comments or behaviors at work directed at colleagues perceived as LGBTI+</c:v>
                </c:pt>
              </c:strCache>
            </c:strRef>
          </c:cat>
          <c:val>
            <c:numRef>
              <c:f>Figure1!$D$23:$D$26</c:f>
              <c:numCache>
                <c:formatCode>0.00</c:formatCode>
                <c:ptCount val="4"/>
                <c:pt idx="0">
                  <c:v>19.33066933066933</c:v>
                </c:pt>
                <c:pt idx="1">
                  <c:v>17.670682730923691</c:v>
                </c:pt>
                <c:pt idx="2">
                  <c:v>30.116810563737939</c:v>
                </c:pt>
                <c:pt idx="3">
                  <c:v>34.417895271987803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FA-8944-ABF5-E151D7EA8DB0}"/>
            </c:ext>
          </c:extLst>
        </c:ser>
        <c:ser>
          <c:idx val="1"/>
          <c:order val="2"/>
          <c:tx>
            <c:strRef>
              <c:f>Figure1!$C$2</c:f>
              <c:strCache>
                <c:ptCount val="1"/>
                <c:pt idx="0">
                  <c:v>Rarely</c:v>
                </c:pt>
              </c:strCache>
            </c:strRef>
          </c:tx>
          <c:spPr>
            <a:solidFill>
              <a:schemeClr val="accent5">
                <a:tint val="86000"/>
              </a:schemeClr>
            </a:solidFill>
            <a:ln>
              <a:noFill/>
            </a:ln>
            <a:effectLst/>
          </c:spPr>
          <c:invertIfNegative val="0"/>
          <c:cat>
            <c:strRef>
              <c:f>Figure1!$A$23:$A$26</c:f>
              <c:strCache>
                <c:ptCount val="4"/>
                <c:pt idx="0">
                  <c:v>Was openly LGBTI+ at workplace</c:v>
                </c:pt>
                <c:pt idx="1">
                  <c:v>Hid being LGBTI+ at  the workplace</c:v>
                </c:pt>
                <c:pt idx="2">
                  <c:v>Was the target of negative comments or behaviors at workplace for being LGBTI+</c:v>
                </c:pt>
                <c:pt idx="3">
                  <c:v>Heard or witnessed negative comments or behaviors at work directed at colleagues perceived as LGBTI+</c:v>
                </c:pt>
              </c:strCache>
            </c:strRef>
          </c:cat>
          <c:val>
            <c:numRef>
              <c:f>Figure1!$C$23:$C$26</c:f>
              <c:numCache>
                <c:formatCode>0.00</c:formatCode>
                <c:ptCount val="4"/>
                <c:pt idx="0">
                  <c:v>14.035964035964041</c:v>
                </c:pt>
                <c:pt idx="1">
                  <c:v>22.03815261044177</c:v>
                </c:pt>
                <c:pt idx="2">
                  <c:v>32.554596241747078</c:v>
                </c:pt>
                <c:pt idx="3">
                  <c:v>25.7244534824606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FA-8944-ABF5-E151D7EA8DB0}"/>
            </c:ext>
          </c:extLst>
        </c:ser>
        <c:ser>
          <c:idx val="0"/>
          <c:order val="3"/>
          <c:tx>
            <c:strRef>
              <c:f>Figure1!$B$2</c:f>
              <c:strCache>
                <c:ptCount val="1"/>
                <c:pt idx="0">
                  <c:v>Never</c:v>
                </c:pt>
              </c:strCache>
            </c:strRef>
          </c:tx>
          <c:spPr>
            <a:solidFill>
              <a:schemeClr val="accent5">
                <a:tint val="58000"/>
              </a:schemeClr>
            </a:solidFill>
            <a:ln>
              <a:noFill/>
            </a:ln>
            <a:effectLst/>
          </c:spPr>
          <c:invertIfNegative val="0"/>
          <c:cat>
            <c:strRef>
              <c:f>Figure1!$A$23:$A$26</c:f>
              <c:strCache>
                <c:ptCount val="4"/>
                <c:pt idx="0">
                  <c:v>Was openly LGBTI+ at workplace</c:v>
                </c:pt>
                <c:pt idx="1">
                  <c:v>Hid being LGBTI+ at  the workplace</c:v>
                </c:pt>
                <c:pt idx="2">
                  <c:v>Was the target of negative comments or behaviors at workplace for being LGBTI+</c:v>
                </c:pt>
                <c:pt idx="3">
                  <c:v>Heard or witnessed negative comments or behaviors at work directed at colleagues perceived as LGBTI+</c:v>
                </c:pt>
              </c:strCache>
            </c:strRef>
          </c:cat>
          <c:val>
            <c:numRef>
              <c:f>Figure1!$B$23:$B$26</c:f>
              <c:numCache>
                <c:formatCode>0.00</c:formatCode>
                <c:ptCount val="4"/>
                <c:pt idx="0">
                  <c:v>10.039960039960039</c:v>
                </c:pt>
                <c:pt idx="1">
                  <c:v>49.899598393574287</c:v>
                </c:pt>
                <c:pt idx="2">
                  <c:v>20.7211782630777</c:v>
                </c:pt>
                <c:pt idx="3">
                  <c:v>17.336044738179972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FA-8944-ABF5-E151D7EA8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4253952"/>
        <c:axId val="1754265600"/>
      </c:barChart>
      <c:catAx>
        <c:axId val="1754253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754265600"/>
        <c:crosses val="autoZero"/>
        <c:auto val="1"/>
        <c:lblAlgn val="ctr"/>
        <c:lblOffset val="100"/>
        <c:noMultiLvlLbl val="0"/>
      </c:catAx>
      <c:valAx>
        <c:axId val="1754265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75425395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5.2032112533975966E-2"/>
          <c:y val="3.8697318007662844E-2"/>
          <c:w val="0.54718132653347162"/>
          <c:h val="6.46556249434337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latin typeface="Arial" panose="020B0604020202020204" pitchFamily="34" charset="0"/>
                <a:cs typeface="Arial" panose="020B0604020202020204" pitchFamily="34" charset="0"/>
              </a:rPr>
              <a:t>NON-BINARY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title>
    <c:autoTitleDeleted val="0"/>
    <c:plotArea>
      <c:layout>
        <c:manualLayout>
          <c:layoutTarget val="inner"/>
          <c:xMode val="edge"/>
          <c:yMode val="edge"/>
          <c:x val="0.10571214990531247"/>
          <c:y val="0.13884615384615384"/>
          <c:w val="0.75971494069570422"/>
          <c:h val="0.75685281647486369"/>
        </c:manualLayout>
      </c:layout>
      <c:barChart>
        <c:barDir val="bar"/>
        <c:grouping val="percentStacked"/>
        <c:varyColors val="0"/>
        <c:ser>
          <c:idx val="3"/>
          <c:order val="0"/>
          <c:tx>
            <c:strRef>
              <c:f>Figure1!$E$2</c:f>
              <c:strCache>
                <c:ptCount val="1"/>
                <c:pt idx="0">
                  <c:v>Always</c:v>
                </c:pt>
              </c:strCache>
            </c:strRef>
          </c:tx>
          <c:spPr>
            <a:solidFill>
              <a:schemeClr val="accent5">
                <a:shade val="58000"/>
              </a:schemeClr>
            </a:solidFill>
            <a:ln>
              <a:noFill/>
            </a:ln>
            <a:effectLst/>
          </c:spPr>
          <c:invertIfNegative val="0"/>
          <c:cat>
            <c:numRef>
              <c:f>Figure1!$A$28:$A$31</c:f>
              <c:numCache>
                <c:formatCode>General</c:formatCode>
                <c:ptCount val="4"/>
              </c:numCache>
            </c:numRef>
          </c:cat>
          <c:val>
            <c:numRef>
              <c:f>Figure1!$E$28:$E$31</c:f>
              <c:numCache>
                <c:formatCode>0.00</c:formatCode>
                <c:ptCount val="4"/>
                <c:pt idx="0">
                  <c:v>36.475409836065573</c:v>
                </c:pt>
                <c:pt idx="1">
                  <c:v>11.413043478260869</c:v>
                </c:pt>
                <c:pt idx="2">
                  <c:v>10.84507042253521</c:v>
                </c:pt>
                <c:pt idx="3">
                  <c:v>19.417475728155338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96-9E4F-ACD0-B1DD4FD34385}"/>
            </c:ext>
          </c:extLst>
        </c:ser>
        <c:ser>
          <c:idx val="2"/>
          <c:order val="1"/>
          <c:tx>
            <c:strRef>
              <c:f>Figure1!$D$2</c:f>
              <c:strCache>
                <c:ptCount val="1"/>
                <c:pt idx="0">
                  <c:v>Often</c:v>
                </c:pt>
              </c:strCache>
            </c:strRef>
          </c:tx>
          <c:spPr>
            <a:solidFill>
              <a:schemeClr val="accent5">
                <a:shade val="86000"/>
              </a:schemeClr>
            </a:solidFill>
            <a:ln>
              <a:noFill/>
            </a:ln>
            <a:effectLst/>
          </c:spPr>
          <c:invertIfNegative val="0"/>
          <c:cat>
            <c:numRef>
              <c:f>Figure1!$A$28:$A$31</c:f>
              <c:numCache>
                <c:formatCode>General</c:formatCode>
                <c:ptCount val="4"/>
              </c:numCache>
            </c:numRef>
          </c:cat>
          <c:val>
            <c:numRef>
              <c:f>Figure1!$D$28:$D$31</c:f>
              <c:numCache>
                <c:formatCode>0.00</c:formatCode>
                <c:ptCount val="4"/>
                <c:pt idx="0">
                  <c:v>31.830601092896181</c:v>
                </c:pt>
                <c:pt idx="1">
                  <c:v>28.804347826086961</c:v>
                </c:pt>
                <c:pt idx="2">
                  <c:v>27.6056338028169</c:v>
                </c:pt>
                <c:pt idx="3">
                  <c:v>32.593619972260747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96-9E4F-ACD0-B1DD4FD34385}"/>
            </c:ext>
          </c:extLst>
        </c:ser>
        <c:ser>
          <c:idx val="1"/>
          <c:order val="2"/>
          <c:tx>
            <c:strRef>
              <c:f>Figure1!$C$2</c:f>
              <c:strCache>
                <c:ptCount val="1"/>
                <c:pt idx="0">
                  <c:v>Rarely</c:v>
                </c:pt>
              </c:strCache>
            </c:strRef>
          </c:tx>
          <c:spPr>
            <a:solidFill>
              <a:schemeClr val="accent5">
                <a:tint val="86000"/>
              </a:schemeClr>
            </a:solidFill>
            <a:ln>
              <a:noFill/>
            </a:ln>
            <a:effectLst/>
          </c:spPr>
          <c:invertIfNegative val="0"/>
          <c:cat>
            <c:numRef>
              <c:f>Figure1!$A$28:$A$31</c:f>
              <c:numCache>
                <c:formatCode>General</c:formatCode>
                <c:ptCount val="4"/>
              </c:numCache>
            </c:numRef>
          </c:cat>
          <c:val>
            <c:numRef>
              <c:f>Figure1!$C$28:$C$31</c:f>
              <c:numCache>
                <c:formatCode>0.00</c:formatCode>
                <c:ptCount val="4"/>
                <c:pt idx="0">
                  <c:v>20.9016393442623</c:v>
                </c:pt>
                <c:pt idx="1">
                  <c:v>30.978260869565219</c:v>
                </c:pt>
                <c:pt idx="2">
                  <c:v>39.29577464788732</c:v>
                </c:pt>
                <c:pt idx="3">
                  <c:v>32.593619972260747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96-9E4F-ACD0-B1DD4FD34385}"/>
            </c:ext>
          </c:extLst>
        </c:ser>
        <c:ser>
          <c:idx val="0"/>
          <c:order val="3"/>
          <c:tx>
            <c:strRef>
              <c:f>Figure1!$B$2</c:f>
              <c:strCache>
                <c:ptCount val="1"/>
                <c:pt idx="0">
                  <c:v>Never</c:v>
                </c:pt>
              </c:strCache>
            </c:strRef>
          </c:tx>
          <c:spPr>
            <a:solidFill>
              <a:schemeClr val="accent5">
                <a:tint val="58000"/>
              </a:schemeClr>
            </a:solidFill>
            <a:ln>
              <a:noFill/>
            </a:ln>
            <a:effectLst/>
          </c:spPr>
          <c:invertIfNegative val="0"/>
          <c:cat>
            <c:numRef>
              <c:f>Figure1!$A$28:$A$31</c:f>
              <c:numCache>
                <c:formatCode>General</c:formatCode>
                <c:ptCount val="4"/>
              </c:numCache>
            </c:numRef>
          </c:cat>
          <c:val>
            <c:numRef>
              <c:f>Figure1!$B$28:$B$31</c:f>
              <c:numCache>
                <c:formatCode>0.00</c:formatCode>
                <c:ptCount val="4"/>
                <c:pt idx="0">
                  <c:v>10.79234972677596</c:v>
                </c:pt>
                <c:pt idx="1">
                  <c:v>28.804347826086961</c:v>
                </c:pt>
                <c:pt idx="2">
                  <c:v>22.25352112676056</c:v>
                </c:pt>
                <c:pt idx="3">
                  <c:v>15.395284327323161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96-9E4F-ACD0-B1DD4FD34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4253952"/>
        <c:axId val="1754265600"/>
      </c:barChart>
      <c:catAx>
        <c:axId val="1754253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754265600"/>
        <c:crosses val="autoZero"/>
        <c:auto val="1"/>
        <c:lblAlgn val="ctr"/>
        <c:lblOffset val="100"/>
        <c:noMultiLvlLbl val="0"/>
      </c:catAx>
      <c:valAx>
        <c:axId val="1754265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75425395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latin typeface="Arial" panose="020B0604020202020204" pitchFamily="34" charset="0"/>
                <a:cs typeface="Arial" panose="020B0604020202020204" pitchFamily="34" charset="0"/>
              </a:rPr>
              <a:t>INTERSEX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title>
    <c:autoTitleDeleted val="0"/>
    <c:plotArea>
      <c:layout>
        <c:manualLayout>
          <c:layoutTarget val="inner"/>
          <c:xMode val="edge"/>
          <c:yMode val="edge"/>
          <c:x val="0.10571214990531247"/>
          <c:y val="0.13884615384615384"/>
          <c:w val="0.77237316854380544"/>
          <c:h val="0.74916050878255602"/>
        </c:manualLayout>
      </c:layout>
      <c:barChart>
        <c:barDir val="bar"/>
        <c:grouping val="percentStacked"/>
        <c:varyColors val="0"/>
        <c:ser>
          <c:idx val="3"/>
          <c:order val="0"/>
          <c:tx>
            <c:strRef>
              <c:f>Figure1!$E$2</c:f>
              <c:strCache>
                <c:ptCount val="1"/>
                <c:pt idx="0">
                  <c:v>Always</c:v>
                </c:pt>
              </c:strCache>
            </c:strRef>
          </c:tx>
          <c:spPr>
            <a:solidFill>
              <a:schemeClr val="accent5">
                <a:shade val="58000"/>
              </a:schemeClr>
            </a:solidFill>
            <a:ln>
              <a:noFill/>
            </a:ln>
            <a:effectLst/>
          </c:spPr>
          <c:invertIfNegative val="0"/>
          <c:cat>
            <c:numRef>
              <c:f>Figure1!$A$33:$A$36</c:f>
              <c:numCache>
                <c:formatCode>General</c:formatCode>
                <c:ptCount val="4"/>
              </c:numCache>
            </c:numRef>
          </c:cat>
          <c:val>
            <c:numRef>
              <c:f>Figure1!$E$33:$E$36</c:f>
              <c:numCache>
                <c:formatCode>0.00</c:formatCode>
                <c:ptCount val="4"/>
                <c:pt idx="0">
                  <c:v>52.610441767068266</c:v>
                </c:pt>
                <c:pt idx="1">
                  <c:v>12.840466926070039</c:v>
                </c:pt>
                <c:pt idx="2">
                  <c:v>20.948616600790519</c:v>
                </c:pt>
                <c:pt idx="3">
                  <c:v>25.490196078431371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8C-7341-BD77-E2CF70495976}"/>
            </c:ext>
          </c:extLst>
        </c:ser>
        <c:ser>
          <c:idx val="2"/>
          <c:order val="1"/>
          <c:tx>
            <c:strRef>
              <c:f>Figure1!$D$2</c:f>
              <c:strCache>
                <c:ptCount val="1"/>
                <c:pt idx="0">
                  <c:v>Often</c:v>
                </c:pt>
              </c:strCache>
            </c:strRef>
          </c:tx>
          <c:spPr>
            <a:solidFill>
              <a:schemeClr val="accent5">
                <a:shade val="86000"/>
              </a:schemeClr>
            </a:solidFill>
            <a:ln>
              <a:noFill/>
            </a:ln>
            <a:effectLst/>
          </c:spPr>
          <c:invertIfNegative val="0"/>
          <c:cat>
            <c:numRef>
              <c:f>Figure1!$A$33:$A$36</c:f>
              <c:numCache>
                <c:formatCode>General</c:formatCode>
                <c:ptCount val="4"/>
              </c:numCache>
            </c:numRef>
          </c:cat>
          <c:val>
            <c:numRef>
              <c:f>Figure1!$D$33:$D$36</c:f>
              <c:numCache>
                <c:formatCode>0.00</c:formatCode>
                <c:ptCount val="4"/>
                <c:pt idx="0">
                  <c:v>17.670682730923691</c:v>
                </c:pt>
                <c:pt idx="1">
                  <c:v>18.677042801556421</c:v>
                </c:pt>
                <c:pt idx="2">
                  <c:v>29.644268774703558</c:v>
                </c:pt>
                <c:pt idx="3">
                  <c:v>34.117647058823529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8C-7341-BD77-E2CF70495976}"/>
            </c:ext>
          </c:extLst>
        </c:ser>
        <c:ser>
          <c:idx val="1"/>
          <c:order val="2"/>
          <c:tx>
            <c:strRef>
              <c:f>Figure1!$C$2</c:f>
              <c:strCache>
                <c:ptCount val="1"/>
                <c:pt idx="0">
                  <c:v>Rarely</c:v>
                </c:pt>
              </c:strCache>
            </c:strRef>
          </c:tx>
          <c:spPr>
            <a:solidFill>
              <a:schemeClr val="accent5">
                <a:tint val="86000"/>
              </a:schemeClr>
            </a:solidFill>
            <a:ln>
              <a:noFill/>
            </a:ln>
            <a:effectLst/>
          </c:spPr>
          <c:invertIfNegative val="0"/>
          <c:cat>
            <c:numRef>
              <c:f>Figure1!$A$33:$A$36</c:f>
              <c:numCache>
                <c:formatCode>General</c:formatCode>
                <c:ptCount val="4"/>
              </c:numCache>
            </c:numRef>
          </c:cat>
          <c:val>
            <c:numRef>
              <c:f>Figure1!$C$33:$C$36</c:f>
              <c:numCache>
                <c:formatCode>0.00</c:formatCode>
                <c:ptCount val="4"/>
                <c:pt idx="0">
                  <c:v>16.46586345381526</c:v>
                </c:pt>
                <c:pt idx="1">
                  <c:v>14.78599221789883</c:v>
                </c:pt>
                <c:pt idx="2">
                  <c:v>22.92490118577075</c:v>
                </c:pt>
                <c:pt idx="3">
                  <c:v>18.82352941176471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8C-7341-BD77-E2CF70495976}"/>
            </c:ext>
          </c:extLst>
        </c:ser>
        <c:ser>
          <c:idx val="0"/>
          <c:order val="3"/>
          <c:tx>
            <c:strRef>
              <c:f>Figure1!$B$2</c:f>
              <c:strCache>
                <c:ptCount val="1"/>
                <c:pt idx="0">
                  <c:v>Never</c:v>
                </c:pt>
              </c:strCache>
            </c:strRef>
          </c:tx>
          <c:spPr>
            <a:solidFill>
              <a:schemeClr val="accent5">
                <a:tint val="58000"/>
              </a:schemeClr>
            </a:solidFill>
            <a:ln>
              <a:noFill/>
            </a:ln>
            <a:effectLst/>
          </c:spPr>
          <c:invertIfNegative val="0"/>
          <c:cat>
            <c:numRef>
              <c:f>Figure1!$A$33:$A$36</c:f>
              <c:numCache>
                <c:formatCode>General</c:formatCode>
                <c:ptCount val="4"/>
              </c:numCache>
            </c:numRef>
          </c:cat>
          <c:val>
            <c:numRef>
              <c:f>Figure1!$B$33:$B$36</c:f>
              <c:numCache>
                <c:formatCode>0.00</c:formatCode>
                <c:ptCount val="4"/>
                <c:pt idx="0">
                  <c:v>13.253012048192771</c:v>
                </c:pt>
                <c:pt idx="1">
                  <c:v>53.696498054474709</c:v>
                </c:pt>
                <c:pt idx="2">
                  <c:v>26.48221343873518</c:v>
                </c:pt>
                <c:pt idx="3">
                  <c:v>21.56862745098039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8C-7341-BD77-E2CF70495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4253952"/>
        <c:axId val="1754265600"/>
      </c:barChart>
      <c:catAx>
        <c:axId val="1754253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754265600"/>
        <c:crosses val="autoZero"/>
        <c:auto val="1"/>
        <c:lblAlgn val="ctr"/>
        <c:lblOffset val="100"/>
        <c:noMultiLvlLbl val="0"/>
      </c:catAx>
      <c:valAx>
        <c:axId val="1754265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75425395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GAY MEN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'Figure 2'!$B$2</c:f>
              <c:strCache>
                <c:ptCount val="1"/>
                <c:pt idx="0">
                  <c:v>employed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2'!$A$3:$A$5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2'!$B$3:$B$5</c:f>
              <c:numCache>
                <c:formatCode>0.00</c:formatCode>
                <c:ptCount val="3"/>
                <c:pt idx="0">
                  <c:v>83.621366849960722</c:v>
                </c:pt>
                <c:pt idx="1">
                  <c:v>79.177602799650046</c:v>
                </c:pt>
                <c:pt idx="2">
                  <c:v>72.376873661670231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5E-0949-80F2-590B0CD1B6FE}"/>
            </c:ext>
          </c:extLst>
        </c:ser>
        <c:ser>
          <c:idx val="1"/>
          <c:order val="1"/>
          <c:tx>
            <c:strRef>
              <c:f>'Figure 2'!$C$2</c:f>
              <c:strCache>
                <c:ptCount val="1"/>
                <c:pt idx="0">
                  <c:v>unemployed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2'!$A$3:$A$5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2'!$C$3:$C$5</c:f>
              <c:numCache>
                <c:formatCode>0.00</c:formatCode>
                <c:ptCount val="3"/>
                <c:pt idx="0">
                  <c:v>7.7769049489395128</c:v>
                </c:pt>
                <c:pt idx="1">
                  <c:v>12.07349081364829</c:v>
                </c:pt>
                <c:pt idx="2">
                  <c:v>14.5610278372591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5E-0949-80F2-590B0CD1B6FE}"/>
            </c:ext>
          </c:extLst>
        </c:ser>
        <c:ser>
          <c:idx val="2"/>
          <c:order val="2"/>
          <c:tx>
            <c:strRef>
              <c:f>'Figure 2'!$D$2</c:f>
              <c:strCache>
                <c:ptCount val="1"/>
                <c:pt idx="0">
                  <c:v>inactive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2'!$A$3:$A$5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2'!$D$3:$D$5</c:f>
              <c:numCache>
                <c:formatCode>0.00</c:formatCode>
                <c:ptCount val="3"/>
                <c:pt idx="0">
                  <c:v>8.601728201099764</c:v>
                </c:pt>
                <c:pt idx="1">
                  <c:v>8.7489063867016625</c:v>
                </c:pt>
                <c:pt idx="2">
                  <c:v>13.062098501070659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5E-0949-80F2-590B0CD1B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3158400"/>
        <c:axId val="1893160192"/>
      </c:barChart>
      <c:catAx>
        <c:axId val="18931584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DISCRIMINATION INDEX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893160192"/>
        <c:crosses val="autoZero"/>
        <c:auto val="1"/>
        <c:lblAlgn val="ctr"/>
        <c:lblOffset val="100"/>
        <c:noMultiLvlLbl val="0"/>
      </c:catAx>
      <c:valAx>
        <c:axId val="1893160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89315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BISEXUAL MEN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'Figure 2'!$B$2</c:f>
              <c:strCache>
                <c:ptCount val="1"/>
                <c:pt idx="0">
                  <c:v>employed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2'!$A$8:$A$10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2'!$B$8:$B$10</c:f>
              <c:numCache>
                <c:formatCode>0.00</c:formatCode>
                <c:ptCount val="3"/>
                <c:pt idx="0">
                  <c:v>77.077363896848141</c:v>
                </c:pt>
                <c:pt idx="1">
                  <c:v>74.603174603174608</c:v>
                </c:pt>
                <c:pt idx="2">
                  <c:v>76.978417266187051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B1-344F-A041-5C18A7BBC372}"/>
            </c:ext>
          </c:extLst>
        </c:ser>
        <c:ser>
          <c:idx val="1"/>
          <c:order val="1"/>
          <c:tx>
            <c:strRef>
              <c:f>'Figure 2'!$C$2</c:f>
              <c:strCache>
                <c:ptCount val="1"/>
                <c:pt idx="0">
                  <c:v>unemployed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2'!$A$8:$A$10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2'!$C$8:$C$10</c:f>
              <c:numCache>
                <c:formatCode>0.00</c:formatCode>
                <c:ptCount val="3"/>
                <c:pt idx="0">
                  <c:v>10.88825214899714</c:v>
                </c:pt>
                <c:pt idx="1">
                  <c:v>14.68253968253968</c:v>
                </c:pt>
                <c:pt idx="2">
                  <c:v>13.669064748201439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B1-344F-A041-5C18A7BBC372}"/>
            </c:ext>
          </c:extLst>
        </c:ser>
        <c:ser>
          <c:idx val="2"/>
          <c:order val="2"/>
          <c:tx>
            <c:strRef>
              <c:f>'Figure 2'!$D$2</c:f>
              <c:strCache>
                <c:ptCount val="1"/>
                <c:pt idx="0">
                  <c:v>inactive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2'!$A$8:$A$10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2'!$D$8:$D$10</c:f>
              <c:numCache>
                <c:formatCode>0.00</c:formatCode>
                <c:ptCount val="3"/>
                <c:pt idx="0">
                  <c:v>12.03438395415473</c:v>
                </c:pt>
                <c:pt idx="1">
                  <c:v>10.71428571428571</c:v>
                </c:pt>
                <c:pt idx="2">
                  <c:v>9.3525179856115113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B1-344F-A041-5C18A7BBC3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3158400"/>
        <c:axId val="1893160192"/>
      </c:barChart>
      <c:catAx>
        <c:axId val="18931584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DISCRIMINATION INDEX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893160192"/>
        <c:crosses val="autoZero"/>
        <c:auto val="1"/>
        <c:lblAlgn val="ctr"/>
        <c:lblOffset val="100"/>
        <c:noMultiLvlLbl val="0"/>
      </c:catAx>
      <c:valAx>
        <c:axId val="1893160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89315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BISEXUAL WOMEN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'Figure 2'!$B$2</c:f>
              <c:strCache>
                <c:ptCount val="1"/>
                <c:pt idx="0">
                  <c:v>employed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2'!$A$13:$A$15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2'!$B$13:$B$15</c:f>
              <c:numCache>
                <c:formatCode>0.00</c:formatCode>
                <c:ptCount val="3"/>
                <c:pt idx="0">
                  <c:v>80.206985769728334</c:v>
                </c:pt>
                <c:pt idx="1">
                  <c:v>75.922671353251317</c:v>
                </c:pt>
                <c:pt idx="2">
                  <c:v>73.831775700934571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FC-9E47-99A0-389891A05486}"/>
            </c:ext>
          </c:extLst>
        </c:ser>
        <c:ser>
          <c:idx val="1"/>
          <c:order val="1"/>
          <c:tx>
            <c:strRef>
              <c:f>'Figure 2'!$C$2</c:f>
              <c:strCache>
                <c:ptCount val="1"/>
                <c:pt idx="0">
                  <c:v>unemployed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2'!$A$13:$A$15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2'!$C$13:$C$15</c:f>
              <c:numCache>
                <c:formatCode>0.00</c:formatCode>
                <c:ptCount val="3"/>
                <c:pt idx="0">
                  <c:v>11.1254851228978</c:v>
                </c:pt>
                <c:pt idx="1">
                  <c:v>14.059753954305799</c:v>
                </c:pt>
                <c:pt idx="2">
                  <c:v>17.13395638629283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FC-9E47-99A0-389891A05486}"/>
            </c:ext>
          </c:extLst>
        </c:ser>
        <c:ser>
          <c:idx val="2"/>
          <c:order val="2"/>
          <c:tx>
            <c:strRef>
              <c:f>'Figure 2'!$D$2</c:f>
              <c:strCache>
                <c:ptCount val="1"/>
                <c:pt idx="0">
                  <c:v>inactive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2'!$A$13:$A$15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2'!$D$13:$D$15</c:f>
              <c:numCache>
                <c:formatCode>0.00</c:formatCode>
                <c:ptCount val="3"/>
                <c:pt idx="0">
                  <c:v>8.6675291073738681</c:v>
                </c:pt>
                <c:pt idx="1">
                  <c:v>10.01757469244288</c:v>
                </c:pt>
                <c:pt idx="2">
                  <c:v>9.0342679127725845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FC-9E47-99A0-389891A054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3158400"/>
        <c:axId val="1893160192"/>
      </c:barChart>
      <c:catAx>
        <c:axId val="1893158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893160192"/>
        <c:crosses val="autoZero"/>
        <c:auto val="1"/>
        <c:lblAlgn val="ctr"/>
        <c:lblOffset val="100"/>
        <c:noMultiLvlLbl val="0"/>
      </c:catAx>
      <c:valAx>
        <c:axId val="1893160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89315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LESBIAN</a:t>
            </a:r>
            <a:r>
              <a:rPr lang="en-GB" b="1" baseline="0"/>
              <a:t> WOMEN</a:t>
            </a:r>
            <a:endParaRPr lang="en-GB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'Figure 2'!$B$2</c:f>
              <c:strCache>
                <c:ptCount val="1"/>
                <c:pt idx="0">
                  <c:v>employed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2'!$A$18:$A$20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2'!$B$18:$B$20</c:f>
              <c:numCache>
                <c:formatCode>0.00</c:formatCode>
                <c:ptCount val="3"/>
                <c:pt idx="0">
                  <c:v>83.754512635379058</c:v>
                </c:pt>
                <c:pt idx="1">
                  <c:v>77.272727272727266</c:v>
                </c:pt>
                <c:pt idx="2">
                  <c:v>77.397260273972606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71-1448-9FDB-FAAB2B5AC325}"/>
            </c:ext>
          </c:extLst>
        </c:ser>
        <c:ser>
          <c:idx val="1"/>
          <c:order val="1"/>
          <c:tx>
            <c:strRef>
              <c:f>'Figure 2'!$C$2</c:f>
              <c:strCache>
                <c:ptCount val="1"/>
                <c:pt idx="0">
                  <c:v>unemployed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2'!$A$18:$A$20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2'!$C$18:$C$20</c:f>
              <c:numCache>
                <c:formatCode>0.00</c:formatCode>
                <c:ptCount val="3"/>
                <c:pt idx="0">
                  <c:v>7.5812274368231041</c:v>
                </c:pt>
                <c:pt idx="1">
                  <c:v>12.662337662337659</c:v>
                </c:pt>
                <c:pt idx="2">
                  <c:v>14.04109589041096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71-1448-9FDB-FAAB2B5AC325}"/>
            </c:ext>
          </c:extLst>
        </c:ser>
        <c:ser>
          <c:idx val="2"/>
          <c:order val="2"/>
          <c:tx>
            <c:strRef>
              <c:f>'Figure 2'!$D$2</c:f>
              <c:strCache>
                <c:ptCount val="1"/>
                <c:pt idx="0">
                  <c:v>inactive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2'!$A$18:$A$20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2'!$D$18:$D$20</c:f>
              <c:numCache>
                <c:formatCode>0.00</c:formatCode>
                <c:ptCount val="3"/>
                <c:pt idx="0">
                  <c:v>8.6642599277978327</c:v>
                </c:pt>
                <c:pt idx="1">
                  <c:v>10.064935064935071</c:v>
                </c:pt>
                <c:pt idx="2">
                  <c:v>8.5616438356164384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71-1448-9FDB-FAAB2B5AC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3158400"/>
        <c:axId val="1893160192"/>
      </c:barChart>
      <c:catAx>
        <c:axId val="1893158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893160192"/>
        <c:crosses val="autoZero"/>
        <c:auto val="1"/>
        <c:lblAlgn val="ctr"/>
        <c:lblOffset val="100"/>
        <c:noMultiLvlLbl val="0"/>
      </c:catAx>
      <c:valAx>
        <c:axId val="1893160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89315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TRANS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'Figure 2'!$B$2</c:f>
              <c:strCache>
                <c:ptCount val="1"/>
                <c:pt idx="0">
                  <c:v>employed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2'!$A$23:$A$25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2'!$B$23:$B$25</c:f>
              <c:numCache>
                <c:formatCode>0.00</c:formatCode>
                <c:ptCount val="3"/>
                <c:pt idx="0">
                  <c:v>69.711090400745562</c:v>
                </c:pt>
                <c:pt idx="1">
                  <c:v>71.460423634336678</c:v>
                </c:pt>
                <c:pt idx="2">
                  <c:v>64.202334630350194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7C-454E-9985-15EB4CEDC8EA}"/>
            </c:ext>
          </c:extLst>
        </c:ser>
        <c:ser>
          <c:idx val="1"/>
          <c:order val="1"/>
          <c:tx>
            <c:strRef>
              <c:f>'Figure 2'!$C$2</c:f>
              <c:strCache>
                <c:ptCount val="1"/>
                <c:pt idx="0">
                  <c:v>unemployed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2'!$A$23:$A$25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2'!$C$23:$C$25</c:f>
              <c:numCache>
                <c:formatCode>0.00</c:formatCode>
                <c:ptCount val="3"/>
                <c:pt idx="0">
                  <c:v>14.911463187325261</c:v>
                </c:pt>
                <c:pt idx="1">
                  <c:v>17.948717948717949</c:v>
                </c:pt>
                <c:pt idx="2">
                  <c:v>26.07003891050584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7C-454E-9985-15EB4CEDC8EA}"/>
            </c:ext>
          </c:extLst>
        </c:ser>
        <c:ser>
          <c:idx val="2"/>
          <c:order val="2"/>
          <c:tx>
            <c:strRef>
              <c:f>'Figure 2'!$D$2</c:f>
              <c:strCache>
                <c:ptCount val="1"/>
                <c:pt idx="0">
                  <c:v>inactive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2'!$A$23:$A$25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2'!$D$23:$D$25</c:f>
              <c:numCache>
                <c:formatCode>0.00</c:formatCode>
                <c:ptCount val="3"/>
                <c:pt idx="0">
                  <c:v>15.377446411929171</c:v>
                </c:pt>
                <c:pt idx="1">
                  <c:v>10.59085841694537</c:v>
                </c:pt>
                <c:pt idx="2">
                  <c:v>9.7276264591439698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7C-454E-9985-15EB4CEDC8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3158400"/>
        <c:axId val="1893160192"/>
      </c:barChart>
      <c:catAx>
        <c:axId val="18931584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DISCRIMINATION INDEX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893160192"/>
        <c:crosses val="autoZero"/>
        <c:auto val="1"/>
        <c:lblAlgn val="ctr"/>
        <c:lblOffset val="100"/>
        <c:noMultiLvlLbl val="0"/>
      </c:catAx>
      <c:valAx>
        <c:axId val="1893160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89315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NON-BINARY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'Figure 2'!$B$2</c:f>
              <c:strCache>
                <c:ptCount val="1"/>
                <c:pt idx="0">
                  <c:v>employed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2'!$A$29:$A$31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2'!$B$29:$B$31</c:f>
              <c:numCache>
                <c:formatCode>0.00</c:formatCode>
                <c:ptCount val="3"/>
                <c:pt idx="0">
                  <c:v>71.468144044321321</c:v>
                </c:pt>
                <c:pt idx="1">
                  <c:v>64.561403508771932</c:v>
                </c:pt>
                <c:pt idx="2">
                  <c:v>60.583941605839421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0E-F24A-AFBA-22B16BF1A5B2}"/>
            </c:ext>
          </c:extLst>
        </c:ser>
        <c:ser>
          <c:idx val="1"/>
          <c:order val="1"/>
          <c:tx>
            <c:strRef>
              <c:f>'Figure 2'!$C$2</c:f>
              <c:strCache>
                <c:ptCount val="1"/>
                <c:pt idx="0">
                  <c:v>unemployed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2'!$A$29:$A$31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2'!$C$29:$C$31</c:f>
              <c:numCache>
                <c:formatCode>0.00</c:formatCode>
                <c:ptCount val="3"/>
                <c:pt idx="0">
                  <c:v>16.066481994459831</c:v>
                </c:pt>
                <c:pt idx="1">
                  <c:v>23.859649122807021</c:v>
                </c:pt>
                <c:pt idx="2">
                  <c:v>24.81751824817518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0E-F24A-AFBA-22B16BF1A5B2}"/>
            </c:ext>
          </c:extLst>
        </c:ser>
        <c:ser>
          <c:idx val="2"/>
          <c:order val="2"/>
          <c:tx>
            <c:strRef>
              <c:f>'Figure 2'!$D$2</c:f>
              <c:strCache>
                <c:ptCount val="1"/>
                <c:pt idx="0">
                  <c:v>inactive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2'!$A$29:$A$31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2'!$D$29:$D$31</c:f>
              <c:numCache>
                <c:formatCode>0.00</c:formatCode>
                <c:ptCount val="3"/>
                <c:pt idx="0">
                  <c:v>12.465373961218839</c:v>
                </c:pt>
                <c:pt idx="1">
                  <c:v>11.57894736842105</c:v>
                </c:pt>
                <c:pt idx="2">
                  <c:v>14.5985401459854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0E-F24A-AFBA-22B16BF1A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3158400"/>
        <c:axId val="1893160192"/>
      </c:barChart>
      <c:catAx>
        <c:axId val="1893158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893160192"/>
        <c:crosses val="autoZero"/>
        <c:auto val="1"/>
        <c:lblAlgn val="ctr"/>
        <c:lblOffset val="100"/>
        <c:noMultiLvlLbl val="0"/>
      </c:catAx>
      <c:valAx>
        <c:axId val="1893160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89315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INTERSEX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'Figure 2'!$B$2</c:f>
              <c:strCache>
                <c:ptCount val="1"/>
                <c:pt idx="0">
                  <c:v>employed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2'!$A$35:$A$37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2'!$B$35:$B$37</c:f>
              <c:numCache>
                <c:formatCode>0.00</c:formatCode>
                <c:ptCount val="3"/>
                <c:pt idx="0">
                  <c:v>64.8</c:v>
                </c:pt>
                <c:pt idx="1">
                  <c:v>60.98</c:v>
                </c:pt>
                <c:pt idx="2">
                  <c:v>52.78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B6-824F-A5BA-D4BA211C6CE3}"/>
            </c:ext>
          </c:extLst>
        </c:ser>
        <c:ser>
          <c:idx val="1"/>
          <c:order val="1"/>
          <c:tx>
            <c:strRef>
              <c:f>'Figure 2'!$C$2</c:f>
              <c:strCache>
                <c:ptCount val="1"/>
                <c:pt idx="0">
                  <c:v>unemployed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2'!$A$35:$A$37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2'!$C$35:$C$37</c:f>
              <c:numCache>
                <c:formatCode>0.00</c:formatCode>
                <c:ptCount val="3"/>
                <c:pt idx="0">
                  <c:v>20</c:v>
                </c:pt>
                <c:pt idx="1">
                  <c:v>26.02</c:v>
                </c:pt>
                <c:pt idx="2">
                  <c:v>27.78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B6-824F-A5BA-D4BA211C6CE3}"/>
            </c:ext>
          </c:extLst>
        </c:ser>
        <c:ser>
          <c:idx val="2"/>
          <c:order val="2"/>
          <c:tx>
            <c:strRef>
              <c:f>'Figure 2'!$D$2</c:f>
              <c:strCache>
                <c:ptCount val="1"/>
                <c:pt idx="0">
                  <c:v>inactive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2'!$A$35:$A$37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'Figure 2'!$D$35:$D$37</c:f>
              <c:numCache>
                <c:formatCode>0.00</c:formatCode>
                <c:ptCount val="3"/>
                <c:pt idx="0">
                  <c:v>15.2</c:v>
                </c:pt>
                <c:pt idx="1">
                  <c:v>13.01</c:v>
                </c:pt>
                <c:pt idx="2">
                  <c:v>19.440000000000001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B6-824F-A5BA-D4BA211C6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3158400"/>
        <c:axId val="1893160192"/>
      </c:barChart>
      <c:catAx>
        <c:axId val="18931584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DISCRIMINATION INDEX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893160192"/>
        <c:crosses val="autoZero"/>
        <c:auto val="1"/>
        <c:lblAlgn val="ctr"/>
        <c:lblOffset val="100"/>
        <c:noMultiLvlLbl val="0"/>
      </c:catAx>
      <c:valAx>
        <c:axId val="1893160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189315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Race/Color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'Figure 3'!$P$1</c:f>
              <c:strCache>
                <c:ptCount val="1"/>
                <c:pt idx="0">
                  <c:v>low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3'!$O$2:$O$6</c:f>
              <c:strCache>
                <c:ptCount val="5"/>
                <c:pt idx="0">
                  <c:v>White</c:v>
                </c:pt>
                <c:pt idx="1">
                  <c:v>Black</c:v>
                </c:pt>
                <c:pt idx="2">
                  <c:v>Asian </c:v>
                </c:pt>
                <c:pt idx="3">
                  <c:v>Parda</c:v>
                </c:pt>
                <c:pt idx="4">
                  <c:v>Indigenous</c:v>
                </c:pt>
              </c:strCache>
            </c:strRef>
          </c:cat>
          <c:val>
            <c:numRef>
              <c:f>'Figure 3'!$P$2:$P$6</c:f>
              <c:numCache>
                <c:formatCode>0.00</c:formatCode>
                <c:ptCount val="5"/>
                <c:pt idx="0">
                  <c:v>55.44394618834081</c:v>
                </c:pt>
                <c:pt idx="1">
                  <c:v>51.169736187157788</c:v>
                </c:pt>
                <c:pt idx="2">
                  <c:v>46.621621621621621</c:v>
                </c:pt>
                <c:pt idx="3">
                  <c:v>52.634861241035239</c:v>
                </c:pt>
                <c:pt idx="4">
                  <c:v>47.552447552447553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30-8E4F-9854-736FDA6CDEA6}"/>
            </c:ext>
          </c:extLst>
        </c:ser>
        <c:ser>
          <c:idx val="1"/>
          <c:order val="1"/>
          <c:tx>
            <c:strRef>
              <c:f>'Figure 3'!$Q$1</c:f>
              <c:strCache>
                <c:ptCount val="1"/>
                <c:pt idx="0">
                  <c:v>medium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3'!$O$2:$O$6</c:f>
              <c:strCache>
                <c:ptCount val="5"/>
                <c:pt idx="0">
                  <c:v>White</c:v>
                </c:pt>
                <c:pt idx="1">
                  <c:v>Black</c:v>
                </c:pt>
                <c:pt idx="2">
                  <c:v>Asian </c:v>
                </c:pt>
                <c:pt idx="3">
                  <c:v>Parda</c:v>
                </c:pt>
                <c:pt idx="4">
                  <c:v>Indigenous</c:v>
                </c:pt>
              </c:strCache>
            </c:strRef>
          </c:cat>
          <c:val>
            <c:numRef>
              <c:f>'Figure 3'!$Q$2:$Q$6</c:f>
              <c:numCache>
                <c:formatCode>0.00</c:formatCode>
                <c:ptCount val="5"/>
                <c:pt idx="0">
                  <c:v>30.54708520179372</c:v>
                </c:pt>
                <c:pt idx="1">
                  <c:v>36.436037829766057</c:v>
                </c:pt>
                <c:pt idx="2">
                  <c:v>33.783783783783782</c:v>
                </c:pt>
                <c:pt idx="3">
                  <c:v>31.836607421265981</c:v>
                </c:pt>
                <c:pt idx="4">
                  <c:v>35.314685314685313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30-8E4F-9854-736FDA6CDEA6}"/>
            </c:ext>
          </c:extLst>
        </c:ser>
        <c:ser>
          <c:idx val="2"/>
          <c:order val="2"/>
          <c:tx>
            <c:strRef>
              <c:f>'Figure 3'!$R$1</c:f>
              <c:strCache>
                <c:ptCount val="1"/>
                <c:pt idx="0">
                  <c:v>high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3'!$O$2:$O$6</c:f>
              <c:strCache>
                <c:ptCount val="5"/>
                <c:pt idx="0">
                  <c:v>White</c:v>
                </c:pt>
                <c:pt idx="1">
                  <c:v>Black</c:v>
                </c:pt>
                <c:pt idx="2">
                  <c:v>Asian </c:v>
                </c:pt>
                <c:pt idx="3">
                  <c:v>Parda</c:v>
                </c:pt>
                <c:pt idx="4">
                  <c:v>Indigenous</c:v>
                </c:pt>
              </c:strCache>
            </c:strRef>
          </c:cat>
          <c:val>
            <c:numRef>
              <c:f>'Figure 3'!$R$2:$R$6</c:f>
              <c:numCache>
                <c:formatCode>0.00</c:formatCode>
                <c:ptCount val="5"/>
                <c:pt idx="0">
                  <c:v>14.00896860986547</c:v>
                </c:pt>
                <c:pt idx="1">
                  <c:v>12.39422598307616</c:v>
                </c:pt>
                <c:pt idx="2">
                  <c:v>19.594594594594589</c:v>
                </c:pt>
                <c:pt idx="3">
                  <c:v>15.52853133769878</c:v>
                </c:pt>
                <c:pt idx="4">
                  <c:v>17.13286713286713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30-8E4F-9854-736FDA6CD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4511088"/>
        <c:axId val="524535264"/>
      </c:barChart>
      <c:catAx>
        <c:axId val="524511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535264"/>
        <c:crosses val="autoZero"/>
        <c:auto val="1"/>
        <c:lblAlgn val="ctr"/>
        <c:lblOffset val="100"/>
        <c:noMultiLvlLbl val="0"/>
      </c:catAx>
      <c:valAx>
        <c:axId val="52453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511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Education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'Figure 3'!$P$8</c:f>
              <c:strCache>
                <c:ptCount val="1"/>
                <c:pt idx="0">
                  <c:v>low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3'!$O$9:$O$13</c:f>
              <c:strCache>
                <c:ptCount val="5"/>
                <c:pt idx="0">
                  <c:v>none/early</c:v>
                </c:pt>
                <c:pt idx="1">
                  <c:v>primary</c:v>
                </c:pt>
                <c:pt idx="2">
                  <c:v>lower-sec</c:v>
                </c:pt>
                <c:pt idx="3">
                  <c:v>upper-sec</c:v>
                </c:pt>
                <c:pt idx="4">
                  <c:v>tertiary</c:v>
                </c:pt>
              </c:strCache>
            </c:strRef>
          </c:cat>
          <c:val>
            <c:numRef>
              <c:f>'Figure 3'!$P$9:$P$13</c:f>
              <c:numCache>
                <c:formatCode>0.00</c:formatCode>
                <c:ptCount val="5"/>
                <c:pt idx="0">
                  <c:v>50.862068965517238</c:v>
                </c:pt>
                <c:pt idx="1">
                  <c:v>80</c:v>
                </c:pt>
                <c:pt idx="2">
                  <c:v>46.124031007751938</c:v>
                </c:pt>
                <c:pt idx="3">
                  <c:v>47.254150702426557</c:v>
                </c:pt>
                <c:pt idx="4">
                  <c:v>55.48253620542777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CF-F349-9C0F-A1A5DCDA75E9}"/>
            </c:ext>
          </c:extLst>
        </c:ser>
        <c:ser>
          <c:idx val="1"/>
          <c:order val="1"/>
          <c:tx>
            <c:strRef>
              <c:f>'Figure 3'!$Q$8</c:f>
              <c:strCache>
                <c:ptCount val="1"/>
                <c:pt idx="0">
                  <c:v>medium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3'!$O$9:$O$13</c:f>
              <c:strCache>
                <c:ptCount val="5"/>
                <c:pt idx="0">
                  <c:v>none/early</c:v>
                </c:pt>
                <c:pt idx="1">
                  <c:v>primary</c:v>
                </c:pt>
                <c:pt idx="2">
                  <c:v>lower-sec</c:v>
                </c:pt>
                <c:pt idx="3">
                  <c:v>upper-sec</c:v>
                </c:pt>
                <c:pt idx="4">
                  <c:v>tertiary</c:v>
                </c:pt>
              </c:strCache>
            </c:strRef>
          </c:cat>
          <c:val>
            <c:numRef>
              <c:f>'Figure 3'!$Q$9:$Q$13</c:f>
              <c:numCache>
                <c:formatCode>0.00</c:formatCode>
                <c:ptCount val="5"/>
                <c:pt idx="0">
                  <c:v>40.517241379310342</c:v>
                </c:pt>
                <c:pt idx="1">
                  <c:v>20</c:v>
                </c:pt>
                <c:pt idx="2">
                  <c:v>43.798449612403097</c:v>
                </c:pt>
                <c:pt idx="3">
                  <c:v>37.249893571732649</c:v>
                </c:pt>
                <c:pt idx="4">
                  <c:v>30.242180844590479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CF-F349-9C0F-A1A5DCDA75E9}"/>
            </c:ext>
          </c:extLst>
        </c:ser>
        <c:ser>
          <c:idx val="2"/>
          <c:order val="2"/>
          <c:tx>
            <c:strRef>
              <c:f>'Figure 3'!$R$8</c:f>
              <c:strCache>
                <c:ptCount val="1"/>
                <c:pt idx="0">
                  <c:v>high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3'!$O$9:$O$13</c:f>
              <c:strCache>
                <c:ptCount val="5"/>
                <c:pt idx="0">
                  <c:v>none/early</c:v>
                </c:pt>
                <c:pt idx="1">
                  <c:v>primary</c:v>
                </c:pt>
                <c:pt idx="2">
                  <c:v>lower-sec</c:v>
                </c:pt>
                <c:pt idx="3">
                  <c:v>upper-sec</c:v>
                </c:pt>
                <c:pt idx="4">
                  <c:v>tertiary</c:v>
                </c:pt>
              </c:strCache>
            </c:strRef>
          </c:cat>
          <c:val>
            <c:numRef>
              <c:f>'Figure 3'!$R$9:$R$13</c:f>
              <c:numCache>
                <c:formatCode>0.00</c:formatCode>
                <c:ptCount val="5"/>
                <c:pt idx="0">
                  <c:v>8.6206896551724146</c:v>
                </c:pt>
                <c:pt idx="1">
                  <c:v>0</c:v>
                </c:pt>
                <c:pt idx="2">
                  <c:v>10.07751937984496</c:v>
                </c:pt>
                <c:pt idx="3">
                  <c:v>15.49595572584078</c:v>
                </c:pt>
                <c:pt idx="4">
                  <c:v>14.275282949981751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CF-F349-9C0F-A1A5DCDA75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4114560"/>
        <c:axId val="234116272"/>
      </c:barChart>
      <c:catAx>
        <c:axId val="234114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116272"/>
        <c:crosses val="autoZero"/>
        <c:auto val="1"/>
        <c:lblAlgn val="ctr"/>
        <c:lblOffset val="100"/>
        <c:noMultiLvlLbl val="0"/>
      </c:catAx>
      <c:valAx>
        <c:axId val="23411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114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'Figure 3'!$V$1</c:f>
              <c:strCache>
                <c:ptCount val="1"/>
                <c:pt idx="0">
                  <c:v>low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3'!$U$2:$U$6</c:f>
              <c:strCache>
                <c:ptCount val="5"/>
                <c:pt idx="0">
                  <c:v>North</c:v>
                </c:pt>
                <c:pt idx="1">
                  <c:v>Northeast</c:v>
                </c:pt>
                <c:pt idx="2">
                  <c:v>Southeast</c:v>
                </c:pt>
                <c:pt idx="3">
                  <c:v>Southeast</c:v>
                </c:pt>
                <c:pt idx="4">
                  <c:v>Mid-West</c:v>
                </c:pt>
              </c:strCache>
            </c:strRef>
          </c:cat>
          <c:val>
            <c:numRef>
              <c:f>'Figure 3'!$V$2:$V$6</c:f>
              <c:numCache>
                <c:formatCode>0.00</c:formatCode>
                <c:ptCount val="5"/>
                <c:pt idx="0">
                  <c:v>49.65986394557823</c:v>
                </c:pt>
                <c:pt idx="1">
                  <c:v>51.387720773759462</c:v>
                </c:pt>
                <c:pt idx="2">
                  <c:v>55.59421351400843</c:v>
                </c:pt>
                <c:pt idx="3">
                  <c:v>54.890068233510227</c:v>
                </c:pt>
                <c:pt idx="4">
                  <c:v>50.055741360089193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BE-4546-94C7-32D7DCD86FB0}"/>
            </c:ext>
          </c:extLst>
        </c:ser>
        <c:ser>
          <c:idx val="1"/>
          <c:order val="1"/>
          <c:tx>
            <c:strRef>
              <c:f>'Figure 3'!$W$1</c:f>
              <c:strCache>
                <c:ptCount val="1"/>
                <c:pt idx="0">
                  <c:v>medium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3'!$U$2:$U$6</c:f>
              <c:strCache>
                <c:ptCount val="5"/>
                <c:pt idx="0">
                  <c:v>North</c:v>
                </c:pt>
                <c:pt idx="1">
                  <c:v>Northeast</c:v>
                </c:pt>
                <c:pt idx="2">
                  <c:v>Southeast</c:v>
                </c:pt>
                <c:pt idx="3">
                  <c:v>Southeast</c:v>
                </c:pt>
                <c:pt idx="4">
                  <c:v>Mid-West</c:v>
                </c:pt>
              </c:strCache>
            </c:strRef>
          </c:cat>
          <c:val>
            <c:numRef>
              <c:f>'Figure 3'!$W$2:$W$6</c:f>
              <c:numCache>
                <c:formatCode>0.00</c:formatCode>
                <c:ptCount val="5"/>
                <c:pt idx="0">
                  <c:v>33.843537414965994</c:v>
                </c:pt>
                <c:pt idx="1">
                  <c:v>33.431455004205212</c:v>
                </c:pt>
                <c:pt idx="2">
                  <c:v>31.89891961179271</c:v>
                </c:pt>
                <c:pt idx="3">
                  <c:v>30.174374526156178</c:v>
                </c:pt>
                <c:pt idx="4">
                  <c:v>30.76923076923077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BE-4546-94C7-32D7DCD86FB0}"/>
            </c:ext>
          </c:extLst>
        </c:ser>
        <c:ser>
          <c:idx val="2"/>
          <c:order val="2"/>
          <c:tx>
            <c:strRef>
              <c:f>'Figure 3'!$X$1</c:f>
              <c:strCache>
                <c:ptCount val="1"/>
                <c:pt idx="0">
                  <c:v>high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3'!$U$2:$U$6</c:f>
              <c:strCache>
                <c:ptCount val="5"/>
                <c:pt idx="0">
                  <c:v>North</c:v>
                </c:pt>
                <c:pt idx="1">
                  <c:v>Northeast</c:v>
                </c:pt>
                <c:pt idx="2">
                  <c:v>Southeast</c:v>
                </c:pt>
                <c:pt idx="3">
                  <c:v>Southeast</c:v>
                </c:pt>
                <c:pt idx="4">
                  <c:v>Mid-West</c:v>
                </c:pt>
              </c:strCache>
            </c:strRef>
          </c:cat>
          <c:val>
            <c:numRef>
              <c:f>'Figure 3'!$X$2:$X$6</c:f>
              <c:numCache>
                <c:formatCode>0.00</c:formatCode>
                <c:ptCount val="5"/>
                <c:pt idx="0">
                  <c:v>16.49659863945578</c:v>
                </c:pt>
                <c:pt idx="1">
                  <c:v>15.180824222035319</c:v>
                </c:pt>
                <c:pt idx="2">
                  <c:v>12.50686687419887</c:v>
                </c:pt>
                <c:pt idx="3">
                  <c:v>14.935557240333591</c:v>
                </c:pt>
                <c:pt idx="4">
                  <c:v>19.17502787068004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BE-4546-94C7-32D7DCD86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31525568"/>
        <c:axId val="1584889072"/>
      </c:barChart>
      <c:catAx>
        <c:axId val="1631525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4889072"/>
        <c:crosses val="autoZero"/>
        <c:auto val="1"/>
        <c:lblAlgn val="ctr"/>
        <c:lblOffset val="100"/>
        <c:noMultiLvlLbl val="0"/>
      </c:catAx>
      <c:valAx>
        <c:axId val="158488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1525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Age Group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'Figure 3'!$V$8</c:f>
              <c:strCache>
                <c:ptCount val="1"/>
                <c:pt idx="0">
                  <c:v>low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3'!$U$9:$U$13</c:f>
              <c:strCache>
                <c:ptCount val="5"/>
                <c:pt idx="0">
                  <c:v>18-24</c:v>
                </c:pt>
                <c:pt idx="1">
                  <c:v>25-34</c:v>
                </c:pt>
                <c:pt idx="2">
                  <c:v>35-44</c:v>
                </c:pt>
                <c:pt idx="3">
                  <c:v>45-59</c:v>
                </c:pt>
                <c:pt idx="4">
                  <c:v>60+</c:v>
                </c:pt>
              </c:strCache>
            </c:strRef>
          </c:cat>
          <c:val>
            <c:numRef>
              <c:f>'Figure 3'!$V$9:$V$13</c:f>
              <c:numCache>
                <c:formatCode>0.00</c:formatCode>
                <c:ptCount val="5"/>
                <c:pt idx="0">
                  <c:v>47.710115752390543</c:v>
                </c:pt>
                <c:pt idx="1">
                  <c:v>54.621663357599829</c:v>
                </c:pt>
                <c:pt idx="2">
                  <c:v>54.907860097781118</c:v>
                </c:pt>
                <c:pt idx="3">
                  <c:v>54.606879606879609</c:v>
                </c:pt>
                <c:pt idx="4">
                  <c:v>57.075471698113212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B2-7642-91F7-1AAB2FC4E021}"/>
            </c:ext>
          </c:extLst>
        </c:ser>
        <c:ser>
          <c:idx val="1"/>
          <c:order val="1"/>
          <c:tx>
            <c:strRef>
              <c:f>'Figure 3'!$W$8</c:f>
              <c:strCache>
                <c:ptCount val="1"/>
                <c:pt idx="0">
                  <c:v>medium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3'!$U$9:$U$13</c:f>
              <c:strCache>
                <c:ptCount val="5"/>
                <c:pt idx="0">
                  <c:v>18-24</c:v>
                </c:pt>
                <c:pt idx="1">
                  <c:v>25-34</c:v>
                </c:pt>
                <c:pt idx="2">
                  <c:v>35-44</c:v>
                </c:pt>
                <c:pt idx="3">
                  <c:v>45-59</c:v>
                </c:pt>
                <c:pt idx="4">
                  <c:v>60+</c:v>
                </c:pt>
              </c:strCache>
            </c:strRef>
          </c:cat>
          <c:val>
            <c:numRef>
              <c:f>'Figure 3'!$W$9:$W$13</c:f>
              <c:numCache>
                <c:formatCode>0.00</c:formatCode>
                <c:ptCount val="5"/>
                <c:pt idx="0">
                  <c:v>32.913940613990938</c:v>
                </c:pt>
                <c:pt idx="1">
                  <c:v>32.450915508493267</c:v>
                </c:pt>
                <c:pt idx="2">
                  <c:v>32.418202331703647</c:v>
                </c:pt>
                <c:pt idx="3">
                  <c:v>30.466830466830469</c:v>
                </c:pt>
                <c:pt idx="4">
                  <c:v>29.716981132075471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B2-7642-91F7-1AAB2FC4E021}"/>
            </c:ext>
          </c:extLst>
        </c:ser>
        <c:ser>
          <c:idx val="2"/>
          <c:order val="2"/>
          <c:tx>
            <c:strRef>
              <c:f>'Figure 3'!$X$8</c:f>
              <c:strCache>
                <c:ptCount val="1"/>
                <c:pt idx="0">
                  <c:v>high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3'!$U$9:$U$13</c:f>
              <c:strCache>
                <c:ptCount val="5"/>
                <c:pt idx="0">
                  <c:v>18-24</c:v>
                </c:pt>
                <c:pt idx="1">
                  <c:v>25-34</c:v>
                </c:pt>
                <c:pt idx="2">
                  <c:v>35-44</c:v>
                </c:pt>
                <c:pt idx="3">
                  <c:v>45-59</c:v>
                </c:pt>
                <c:pt idx="4">
                  <c:v>60+</c:v>
                </c:pt>
              </c:strCache>
            </c:strRef>
          </c:cat>
          <c:val>
            <c:numRef>
              <c:f>'Figure 3'!$X$9:$X$13</c:f>
              <c:numCache>
                <c:formatCode>0.00</c:formatCode>
                <c:ptCount val="5"/>
                <c:pt idx="0">
                  <c:v>19.375943633618519</c:v>
                </c:pt>
                <c:pt idx="1">
                  <c:v>12.927421133906909</c:v>
                </c:pt>
                <c:pt idx="2">
                  <c:v>12.67393757051523</c:v>
                </c:pt>
                <c:pt idx="3">
                  <c:v>14.926289926289931</c:v>
                </c:pt>
                <c:pt idx="4">
                  <c:v>13.20754716981132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B2-7642-91F7-1AAB2FC4E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4673936"/>
        <c:axId val="234559808"/>
      </c:barChart>
      <c:catAx>
        <c:axId val="23467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559808"/>
        <c:crosses val="autoZero"/>
        <c:auto val="1"/>
        <c:lblAlgn val="ctr"/>
        <c:lblOffset val="100"/>
        <c:noMultiLvlLbl val="0"/>
      </c:catAx>
      <c:valAx>
        <c:axId val="234559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673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6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7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4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215900</xdr:colOff>
      <xdr:row>0</xdr:row>
      <xdr:rowOff>177800</xdr:rowOff>
    </xdr:from>
    <xdr:to>
      <xdr:col>12</xdr:col>
      <xdr:colOff>355600</xdr:colOff>
      <xdr:row>9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2D444C-0954-754B-B42D-D22FD3DBD2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571500</xdr:colOff>
      <xdr:row>0</xdr:row>
      <xdr:rowOff>101600</xdr:rowOff>
    </xdr:from>
    <xdr:to>
      <xdr:col>17</xdr:col>
      <xdr:colOff>127000</xdr:colOff>
      <xdr:row>8</xdr:row>
      <xdr:rowOff>12700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DCFC8B2-0290-A640-AF51-0A8CCE4E58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292100</xdr:colOff>
      <xdr:row>1</xdr:row>
      <xdr:rowOff>25400</xdr:rowOff>
    </xdr:from>
    <xdr:to>
      <xdr:col>14</xdr:col>
      <xdr:colOff>647700</xdr:colOff>
      <xdr:row>8</xdr:row>
      <xdr:rowOff>63500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3930821-6797-2C48-8951-715E14A442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787400</xdr:colOff>
      <xdr:row>0</xdr:row>
      <xdr:rowOff>101600</xdr:rowOff>
    </xdr:from>
    <xdr:to>
      <xdr:col>19</xdr:col>
      <xdr:colOff>584200</xdr:colOff>
      <xdr:row>8</xdr:row>
      <xdr:rowOff>88900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CB3AF06-533A-6C4E-9C09-F13E4DA498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215900</xdr:colOff>
      <xdr:row>7</xdr:row>
      <xdr:rowOff>127000</xdr:rowOff>
    </xdr:from>
    <xdr:to>
      <xdr:col>12</xdr:col>
      <xdr:colOff>482600</xdr:colOff>
      <xdr:row>22</xdr:row>
      <xdr:rowOff>393700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E706758-FD53-8E44-8358-8FAECA2CC5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355600</xdr:colOff>
      <xdr:row>8</xdr:row>
      <xdr:rowOff>0</xdr:rowOff>
    </xdr:from>
    <xdr:to>
      <xdr:col>14</xdr:col>
      <xdr:colOff>711200</xdr:colOff>
      <xdr:row>23</xdr:row>
      <xdr:rowOff>25400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78CECBB-D460-C946-BAD7-8481D60BDB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609600</xdr:colOff>
      <xdr:row>7</xdr:row>
      <xdr:rowOff>177800</xdr:rowOff>
    </xdr:from>
    <xdr:to>
      <xdr:col>17</xdr:col>
      <xdr:colOff>139700</xdr:colOff>
      <xdr:row>23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1C676B1-922D-F947-AC35-678E2786EA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6350</xdr:colOff>
      <xdr:row>1</xdr:row>
      <xdr:rowOff>44450</xdr:rowOff>
    </xdr:from>
    <xdr:to>
      <xdr:col>12</xdr:col>
      <xdr:colOff>450850</xdr:colOff>
      <xdr:row>14</xdr:row>
      <xdr:rowOff>146050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CF0AAE-6D5E-E043-A3B4-830BAFD4C2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12700</xdr:colOff>
      <xdr:row>14</xdr:row>
      <xdr:rowOff>152400</xdr:rowOff>
    </xdr:from>
    <xdr:to>
      <xdr:col>12</xdr:col>
      <xdr:colOff>457200</xdr:colOff>
      <xdr:row>28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DF23436-7727-DF42-B43C-AEA65E9764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457200</xdr:colOff>
      <xdr:row>14</xdr:row>
      <xdr:rowOff>152400</xdr:rowOff>
    </xdr:from>
    <xdr:to>
      <xdr:col>18</xdr:col>
      <xdr:colOff>76200</xdr:colOff>
      <xdr:row>28</xdr:row>
      <xdr:rowOff>50800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0B54F35-CB1E-1B46-887B-DB5F5BC3D5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444500</xdr:colOff>
      <xdr:row>1</xdr:row>
      <xdr:rowOff>38100</xdr:rowOff>
    </xdr:from>
    <xdr:to>
      <xdr:col>18</xdr:col>
      <xdr:colOff>63500</xdr:colOff>
      <xdr:row>14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0963128-60CC-1A4F-8C5F-4B5C6637A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12700</xdr:colOff>
      <xdr:row>28</xdr:row>
      <xdr:rowOff>63500</xdr:rowOff>
    </xdr:from>
    <xdr:to>
      <xdr:col>12</xdr:col>
      <xdr:colOff>457200</xdr:colOff>
      <xdr:row>41</xdr:row>
      <xdr:rowOff>165100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C3A17B1-310A-C74B-8686-30BF1E90AE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457200</xdr:colOff>
      <xdr:row>28</xdr:row>
      <xdr:rowOff>63500</xdr:rowOff>
    </xdr:from>
    <xdr:to>
      <xdr:col>18</xdr:col>
      <xdr:colOff>76200</xdr:colOff>
      <xdr:row>41</xdr:row>
      <xdr:rowOff>165100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600DE0F-BBE1-9941-9356-65F32C75D3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177800</xdr:colOff>
      <xdr:row>43</xdr:row>
      <xdr:rowOff>50800</xdr:rowOff>
    </xdr:from>
    <xdr:to>
      <xdr:col>12</xdr:col>
      <xdr:colOff>622300</xdr:colOff>
      <xdr:row>56</xdr:row>
      <xdr:rowOff>152400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CB88CFF-6CF8-0548-BF5D-A067BC970E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7</xdr:col>
      <xdr:colOff>19050</xdr:colOff>
      <xdr:row>16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127DAA-8D42-284C-9643-80067F32A3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</xdr:row>
      <xdr:rowOff>0</xdr:rowOff>
    </xdr:from>
    <xdr:to>
      <xdr:col>12</xdr:col>
      <xdr:colOff>520700</xdr:colOff>
      <xdr:row>16</xdr:row>
      <xdr:rowOff>177800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458F5C-3D97-B648-9F1D-B9E99745B4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17</xdr:row>
      <xdr:rowOff>0</xdr:rowOff>
    </xdr:from>
    <xdr:to>
      <xdr:col>6</xdr:col>
      <xdr:colOff>812800</xdr:colOff>
      <xdr:row>31</xdr:row>
      <xdr:rowOff>177800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A056C61-D4E0-C745-980F-D4374A081C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17</xdr:row>
      <xdr:rowOff>0</xdr:rowOff>
    </xdr:from>
    <xdr:to>
      <xdr:col>12</xdr:col>
      <xdr:colOff>495300</xdr:colOff>
      <xdr:row>31</xdr:row>
      <xdr:rowOff>177800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6268A7F-6FC9-6640-B5D1-ED9ACEA531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bge.gov.br/explica/pib.php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25983-CEC9-0340-B56E-CB3A3A6112ED}">
  <dimension ref="A1:E50"/>
  <sheetViews>
    <sheetView topLeftCell="A16" workbookViewId="0">
      <selection activeCell="A50" sqref="A50"/>
    </sheetView>
  </sheetViews>
  <sheetFormatPr baseColWidth="10" defaultRowHeight="16" x14ac:dyDescent="0.2"/>
  <sheetData>
    <row r="1" spans="1:5" ht="17" thickBot="1" x14ac:dyDescent="0.25"/>
    <row r="2" spans="1:5" ht="17" thickBot="1" x14ac:dyDescent="0.25">
      <c r="A2" s="1" t="s">
        <v>0</v>
      </c>
      <c r="B2" s="138" t="s">
        <v>1</v>
      </c>
      <c r="C2" s="139"/>
      <c r="D2" s="140" t="s">
        <v>2</v>
      </c>
      <c r="E2" s="141"/>
    </row>
    <row r="3" spans="1:5" ht="29" thickBot="1" x14ac:dyDescent="0.25">
      <c r="A3" s="2" t="s">
        <v>3</v>
      </c>
      <c r="B3" s="3" t="s">
        <v>4</v>
      </c>
      <c r="C3" s="3" t="s">
        <v>5</v>
      </c>
      <c r="D3" s="3" t="s">
        <v>4</v>
      </c>
      <c r="E3" s="4" t="s">
        <v>5</v>
      </c>
    </row>
    <row r="4" spans="1:5" ht="17" thickBot="1" x14ac:dyDescent="0.25">
      <c r="A4" s="5" t="s">
        <v>6</v>
      </c>
      <c r="B4" s="6">
        <v>2059</v>
      </c>
      <c r="C4" s="7">
        <v>18.3</v>
      </c>
      <c r="D4" s="7" t="s">
        <v>7</v>
      </c>
      <c r="E4" s="8" t="s">
        <v>7</v>
      </c>
    </row>
    <row r="5" spans="1:5" ht="17" thickBot="1" x14ac:dyDescent="0.25">
      <c r="A5" s="5" t="s">
        <v>8</v>
      </c>
      <c r="B5" s="6">
        <v>4231</v>
      </c>
      <c r="C5" s="7">
        <v>37.700000000000003</v>
      </c>
      <c r="D5" s="7" t="s">
        <v>7</v>
      </c>
      <c r="E5" s="8" t="s">
        <v>7</v>
      </c>
    </row>
    <row r="6" spans="1:5" ht="29" thickBot="1" x14ac:dyDescent="0.25">
      <c r="A6" s="5" t="s">
        <v>9</v>
      </c>
      <c r="B6" s="6">
        <v>1960</v>
      </c>
      <c r="C6" s="7">
        <v>17.5</v>
      </c>
      <c r="D6" s="7" t="s">
        <v>7</v>
      </c>
      <c r="E6" s="8" t="s">
        <v>7</v>
      </c>
    </row>
    <row r="7" spans="1:5" ht="29" thickBot="1" x14ac:dyDescent="0.25">
      <c r="A7" s="5" t="s">
        <v>10</v>
      </c>
      <c r="B7" s="6">
        <v>1068</v>
      </c>
      <c r="C7" s="7">
        <v>9.5</v>
      </c>
      <c r="D7" s="7" t="s">
        <v>7</v>
      </c>
      <c r="E7" s="8" t="s">
        <v>7</v>
      </c>
    </row>
    <row r="8" spans="1:5" ht="29" thickBot="1" x14ac:dyDescent="0.25">
      <c r="A8" s="7" t="s">
        <v>11</v>
      </c>
      <c r="B8" s="7">
        <v>466</v>
      </c>
      <c r="C8" s="7">
        <v>4.2</v>
      </c>
      <c r="D8" s="7"/>
      <c r="E8" s="8"/>
    </row>
    <row r="9" spans="1:5" ht="29" thickBot="1" x14ac:dyDescent="0.25">
      <c r="A9" s="5" t="s">
        <v>12</v>
      </c>
      <c r="B9" s="6">
        <v>2371</v>
      </c>
      <c r="C9" s="7">
        <v>21.1</v>
      </c>
      <c r="D9" s="7"/>
      <c r="E9" s="8"/>
    </row>
    <row r="10" spans="1:5" ht="43" thickBot="1" x14ac:dyDescent="0.25">
      <c r="A10" s="5" t="s">
        <v>13</v>
      </c>
      <c r="B10" s="6">
        <v>1407</v>
      </c>
      <c r="C10" s="7">
        <v>12.5</v>
      </c>
      <c r="D10" s="7" t="s">
        <v>7</v>
      </c>
      <c r="E10" s="8" t="s">
        <v>7</v>
      </c>
    </row>
    <row r="11" spans="1:5" ht="43" thickBot="1" x14ac:dyDescent="0.25">
      <c r="A11" s="5" t="s">
        <v>14</v>
      </c>
      <c r="B11" s="7">
        <v>964</v>
      </c>
      <c r="C11" s="7">
        <v>8.6</v>
      </c>
      <c r="D11" s="7"/>
      <c r="E11" s="8"/>
    </row>
    <row r="12" spans="1:5" ht="17" thickBot="1" x14ac:dyDescent="0.25">
      <c r="A12" s="5" t="s">
        <v>15</v>
      </c>
      <c r="B12" s="7">
        <v>820</v>
      </c>
      <c r="C12" s="7">
        <v>7.3</v>
      </c>
      <c r="D12" s="7" t="s">
        <v>7</v>
      </c>
      <c r="E12" s="8" t="s">
        <v>7</v>
      </c>
    </row>
    <row r="13" spans="1:5" ht="17" thickBot="1" x14ac:dyDescent="0.25">
      <c r="A13" s="5" t="s">
        <v>16</v>
      </c>
      <c r="B13" s="7">
        <v>296</v>
      </c>
      <c r="C13" s="7">
        <v>2.6</v>
      </c>
      <c r="D13" s="7" t="s">
        <v>7</v>
      </c>
      <c r="E13" s="8" t="s">
        <v>7</v>
      </c>
    </row>
    <row r="14" spans="1:5" ht="17" thickBot="1" x14ac:dyDescent="0.25">
      <c r="A14" s="5" t="s">
        <v>17</v>
      </c>
      <c r="B14" s="6">
        <v>11231</v>
      </c>
      <c r="C14" s="3"/>
      <c r="D14" s="7"/>
      <c r="E14" s="8"/>
    </row>
    <row r="15" spans="1:5" ht="17" thickBot="1" x14ac:dyDescent="0.25">
      <c r="A15" s="2" t="s">
        <v>18</v>
      </c>
      <c r="B15" s="3" t="s">
        <v>4</v>
      </c>
      <c r="C15" s="3" t="s">
        <v>5</v>
      </c>
      <c r="D15" s="3" t="s">
        <v>4</v>
      </c>
      <c r="E15" s="4" t="s">
        <v>19</v>
      </c>
    </row>
    <row r="16" spans="1:5" ht="17" thickBot="1" x14ac:dyDescent="0.25">
      <c r="A16" s="7" t="s">
        <v>20</v>
      </c>
      <c r="B16" s="6">
        <v>1987</v>
      </c>
      <c r="C16" s="7">
        <v>18</v>
      </c>
      <c r="D16" s="6">
        <v>21613</v>
      </c>
      <c r="E16" s="8">
        <v>10</v>
      </c>
    </row>
    <row r="17" spans="1:5" ht="17" thickBot="1" x14ac:dyDescent="0.25">
      <c r="A17" s="7" t="s">
        <v>21</v>
      </c>
      <c r="B17" s="6">
        <v>4533</v>
      </c>
      <c r="C17" s="7">
        <v>40</v>
      </c>
      <c r="D17" s="6">
        <v>32474</v>
      </c>
      <c r="E17" s="8">
        <v>15</v>
      </c>
    </row>
    <row r="18" spans="1:5" ht="17" thickBot="1" x14ac:dyDescent="0.25">
      <c r="A18" s="7" t="s">
        <v>22</v>
      </c>
      <c r="B18" s="6">
        <v>2659</v>
      </c>
      <c r="C18" s="7">
        <v>24</v>
      </c>
      <c r="D18" s="6">
        <v>33020</v>
      </c>
      <c r="E18" s="8">
        <v>16</v>
      </c>
    </row>
    <row r="19" spans="1:5" ht="17" thickBot="1" x14ac:dyDescent="0.25">
      <c r="A19" s="7" t="s">
        <v>23</v>
      </c>
      <c r="B19" s="6">
        <v>1628</v>
      </c>
      <c r="C19" s="7">
        <v>14</v>
      </c>
      <c r="D19" s="6">
        <v>39664</v>
      </c>
      <c r="E19" s="8">
        <v>19</v>
      </c>
    </row>
    <row r="20" spans="1:5" ht="17" thickBot="1" x14ac:dyDescent="0.25">
      <c r="A20" s="7" t="s">
        <v>24</v>
      </c>
      <c r="B20" s="7">
        <v>424</v>
      </c>
      <c r="C20" s="7">
        <v>4</v>
      </c>
      <c r="D20" s="6">
        <v>34052</v>
      </c>
      <c r="E20" s="8">
        <v>16</v>
      </c>
    </row>
    <row r="21" spans="1:5" ht="17" thickBot="1" x14ac:dyDescent="0.25">
      <c r="A21" s="7" t="s">
        <v>17</v>
      </c>
      <c r="B21" s="6">
        <v>11231</v>
      </c>
      <c r="C21" s="7">
        <v>100</v>
      </c>
      <c r="D21" s="6">
        <v>211851</v>
      </c>
      <c r="E21" s="5">
        <v>76</v>
      </c>
    </row>
    <row r="22" spans="1:5" ht="17" thickBot="1" x14ac:dyDescent="0.25">
      <c r="A22" s="9" t="s">
        <v>25</v>
      </c>
      <c r="B22" s="3" t="s">
        <v>4</v>
      </c>
      <c r="C22" s="3" t="s">
        <v>19</v>
      </c>
      <c r="D22" s="3" t="s">
        <v>4</v>
      </c>
      <c r="E22" s="4" t="s">
        <v>19</v>
      </c>
    </row>
    <row r="23" spans="1:5" ht="17" thickBot="1" x14ac:dyDescent="0.25">
      <c r="A23" s="7" t="s">
        <v>26</v>
      </c>
      <c r="B23" s="6">
        <v>5575</v>
      </c>
      <c r="C23" s="7">
        <v>50</v>
      </c>
      <c r="D23" s="6">
        <v>91321</v>
      </c>
      <c r="E23" s="8">
        <v>42</v>
      </c>
    </row>
    <row r="24" spans="1:5" ht="17" thickBot="1" x14ac:dyDescent="0.25">
      <c r="A24" s="7" t="s">
        <v>27</v>
      </c>
      <c r="B24" s="6">
        <v>3207</v>
      </c>
      <c r="C24" s="7">
        <v>29</v>
      </c>
      <c r="D24" s="6">
        <v>98898</v>
      </c>
      <c r="E24" s="8">
        <v>46</v>
      </c>
    </row>
    <row r="25" spans="1:5" ht="17" thickBot="1" x14ac:dyDescent="0.25">
      <c r="A25" s="7" t="s">
        <v>28</v>
      </c>
      <c r="B25" s="6">
        <v>2009</v>
      </c>
      <c r="C25" s="7">
        <v>18</v>
      </c>
      <c r="D25" s="6">
        <v>22814</v>
      </c>
      <c r="E25" s="8">
        <v>11</v>
      </c>
    </row>
    <row r="26" spans="1:5" ht="29" thickBot="1" x14ac:dyDescent="0.25">
      <c r="A26" s="7" t="s">
        <v>29</v>
      </c>
      <c r="B26" s="7">
        <v>434</v>
      </c>
      <c r="C26" s="7">
        <v>4</v>
      </c>
      <c r="D26" s="6">
        <v>2570</v>
      </c>
      <c r="E26" s="8">
        <v>1</v>
      </c>
    </row>
    <row r="27" spans="1:5" ht="17" thickBot="1" x14ac:dyDescent="0.25">
      <c r="A27" s="7" t="s">
        <v>17</v>
      </c>
      <c r="B27" s="6">
        <v>11225</v>
      </c>
      <c r="C27" s="7">
        <v>100</v>
      </c>
      <c r="D27" s="6">
        <v>215603</v>
      </c>
      <c r="E27" s="5">
        <v>100</v>
      </c>
    </row>
    <row r="28" spans="1:5" ht="17" thickBot="1" x14ac:dyDescent="0.25">
      <c r="A28" s="9" t="s">
        <v>30</v>
      </c>
      <c r="B28" s="3" t="s">
        <v>4</v>
      </c>
      <c r="C28" s="3" t="s">
        <v>19</v>
      </c>
      <c r="D28" s="3" t="s">
        <v>4</v>
      </c>
      <c r="E28" s="4" t="s">
        <v>19</v>
      </c>
    </row>
    <row r="29" spans="1:5" ht="43" thickBot="1" x14ac:dyDescent="0.25">
      <c r="A29" s="10" t="s">
        <v>31</v>
      </c>
      <c r="B29" s="7">
        <v>345</v>
      </c>
      <c r="C29" s="7">
        <v>3.2</v>
      </c>
      <c r="D29" s="6">
        <v>25600</v>
      </c>
      <c r="E29" s="8">
        <v>13</v>
      </c>
    </row>
    <row r="30" spans="1:5" ht="29" thickBot="1" x14ac:dyDescent="0.25">
      <c r="A30" s="7" t="s">
        <v>32</v>
      </c>
      <c r="B30" s="6">
        <v>10335</v>
      </c>
      <c r="C30" s="7">
        <v>96.8</v>
      </c>
      <c r="D30" s="6">
        <v>177500</v>
      </c>
      <c r="E30" s="8">
        <v>87</v>
      </c>
    </row>
    <row r="31" spans="1:5" ht="17" thickBot="1" x14ac:dyDescent="0.25">
      <c r="A31" s="7" t="s">
        <v>17</v>
      </c>
      <c r="B31" s="6">
        <v>10680</v>
      </c>
      <c r="C31" s="7">
        <v>100</v>
      </c>
      <c r="D31" s="6">
        <v>203100</v>
      </c>
      <c r="E31" s="5">
        <v>100</v>
      </c>
    </row>
    <row r="32" spans="1:5" ht="29" thickBot="1" x14ac:dyDescent="0.25">
      <c r="A32" s="2" t="s">
        <v>33</v>
      </c>
      <c r="B32" s="3" t="s">
        <v>4</v>
      </c>
      <c r="C32" s="3" t="s">
        <v>5</v>
      </c>
      <c r="D32" s="3" t="s">
        <v>4</v>
      </c>
      <c r="E32" s="4" t="s">
        <v>19</v>
      </c>
    </row>
    <row r="33" spans="1:5" ht="29" thickBot="1" x14ac:dyDescent="0.25">
      <c r="A33" s="7" t="s">
        <v>34</v>
      </c>
      <c r="B33" s="7">
        <v>10</v>
      </c>
      <c r="C33" s="7">
        <v>0.1</v>
      </c>
      <c r="D33" s="6">
        <v>8706</v>
      </c>
      <c r="E33" s="8">
        <v>5</v>
      </c>
    </row>
    <row r="34" spans="1:5" ht="29" thickBot="1" x14ac:dyDescent="0.25">
      <c r="A34" s="7" t="s">
        <v>35</v>
      </c>
      <c r="B34" s="142" t="s">
        <v>0</v>
      </c>
      <c r="C34" s="143"/>
      <c r="D34" s="143"/>
      <c r="E34" s="143"/>
    </row>
    <row r="35" spans="1:5" ht="17" thickBot="1" x14ac:dyDescent="0.25">
      <c r="A35" s="7" t="s">
        <v>36</v>
      </c>
      <c r="B35" s="7">
        <v>111</v>
      </c>
      <c r="C35" s="7">
        <v>1</v>
      </c>
      <c r="D35" s="6">
        <v>44315</v>
      </c>
      <c r="E35" s="8">
        <v>25.4</v>
      </c>
    </row>
    <row r="36" spans="1:5" ht="17" thickBot="1" x14ac:dyDescent="0.25">
      <c r="A36" s="7" t="s">
        <v>37</v>
      </c>
      <c r="B36" s="7">
        <v>357</v>
      </c>
      <c r="C36" s="7">
        <v>3.3</v>
      </c>
      <c r="D36" s="6">
        <v>14857</v>
      </c>
      <c r="E36" s="8">
        <v>8.5</v>
      </c>
    </row>
    <row r="37" spans="1:5" ht="29" thickBot="1" x14ac:dyDescent="0.25">
      <c r="A37" s="7" t="s">
        <v>38</v>
      </c>
      <c r="B37" s="142" t="s">
        <v>0</v>
      </c>
      <c r="C37" s="143"/>
      <c r="D37" s="143"/>
      <c r="E37" s="143"/>
    </row>
    <row r="38" spans="1:5" ht="17" thickBot="1" x14ac:dyDescent="0.25">
      <c r="A38" s="7" t="s">
        <v>36</v>
      </c>
      <c r="B38" s="7">
        <v>320</v>
      </c>
      <c r="C38" s="7">
        <v>2.9</v>
      </c>
      <c r="D38" s="6">
        <v>14384</v>
      </c>
      <c r="E38" s="8">
        <v>8.1999999999999993</v>
      </c>
    </row>
    <row r="39" spans="1:5" ht="17" thickBot="1" x14ac:dyDescent="0.25">
      <c r="A39" s="7" t="s">
        <v>37</v>
      </c>
      <c r="B39" s="6">
        <v>1949</v>
      </c>
      <c r="C39" s="7">
        <v>17.8</v>
      </c>
      <c r="D39" s="6">
        <v>54281</v>
      </c>
      <c r="E39" s="8">
        <v>31.1</v>
      </c>
    </row>
    <row r="40" spans="1:5" ht="43" thickBot="1" x14ac:dyDescent="0.25">
      <c r="A40" s="7" t="s">
        <v>39</v>
      </c>
      <c r="B40" s="142" t="s">
        <v>0</v>
      </c>
      <c r="C40" s="143"/>
      <c r="D40" s="143"/>
      <c r="E40" s="143"/>
    </row>
    <row r="41" spans="1:5" ht="17" thickBot="1" x14ac:dyDescent="0.25">
      <c r="A41" s="7" t="s">
        <v>36</v>
      </c>
      <c r="B41" s="6">
        <v>2420</v>
      </c>
      <c r="C41" s="7">
        <v>22.1</v>
      </c>
      <c r="D41" s="6">
        <v>9263</v>
      </c>
      <c r="E41" s="8">
        <v>5.3</v>
      </c>
    </row>
    <row r="42" spans="1:5" ht="17" thickBot="1" x14ac:dyDescent="0.25">
      <c r="A42" s="7" t="s">
        <v>37</v>
      </c>
      <c r="B42" s="6">
        <v>5797</v>
      </c>
      <c r="C42" s="7">
        <v>52.9</v>
      </c>
      <c r="D42" s="6">
        <v>28796</v>
      </c>
      <c r="E42" s="8">
        <v>16.5</v>
      </c>
    </row>
    <row r="43" spans="1:5" ht="17" thickBot="1" x14ac:dyDescent="0.25">
      <c r="A43" s="7" t="s">
        <v>17</v>
      </c>
      <c r="B43" s="6">
        <v>10964</v>
      </c>
      <c r="C43" s="7">
        <v>100</v>
      </c>
      <c r="D43" s="6">
        <v>174602</v>
      </c>
      <c r="E43" s="8">
        <v>100</v>
      </c>
    </row>
    <row r="44" spans="1:5" ht="57" thickBot="1" x14ac:dyDescent="0.25">
      <c r="A44" s="9" t="s">
        <v>40</v>
      </c>
      <c r="B44" s="3" t="s">
        <v>4</v>
      </c>
      <c r="C44" s="3" t="s">
        <v>19</v>
      </c>
      <c r="D44" s="3" t="s">
        <v>4</v>
      </c>
      <c r="E44" s="4" t="s">
        <v>19</v>
      </c>
    </row>
    <row r="45" spans="1:5" ht="17" thickBot="1" x14ac:dyDescent="0.25">
      <c r="A45" s="7" t="s">
        <v>41</v>
      </c>
      <c r="B45" s="7">
        <v>535</v>
      </c>
      <c r="C45" s="7">
        <v>4.8</v>
      </c>
      <c r="D45" s="6">
        <v>1330</v>
      </c>
      <c r="E45" s="8">
        <v>0.7</v>
      </c>
    </row>
    <row r="46" spans="1:5" ht="17" thickBot="1" x14ac:dyDescent="0.25">
      <c r="A46" s="7" t="s">
        <v>42</v>
      </c>
      <c r="B46" s="7">
        <v>178</v>
      </c>
      <c r="C46" s="7">
        <v>1.6</v>
      </c>
      <c r="D46" s="6">
        <v>1694</v>
      </c>
      <c r="E46" s="8">
        <v>0.8</v>
      </c>
    </row>
    <row r="47" spans="1:5" ht="17" thickBot="1" x14ac:dyDescent="0.25">
      <c r="A47" s="7" t="s">
        <v>17</v>
      </c>
      <c r="B47" s="6">
        <v>11204</v>
      </c>
      <c r="C47" s="7" t="s">
        <v>7</v>
      </c>
      <c r="D47" s="6">
        <v>203100</v>
      </c>
      <c r="E47" s="8" t="s">
        <v>7</v>
      </c>
    </row>
    <row r="49" spans="1:1" x14ac:dyDescent="0.2">
      <c r="A49" s="11" t="s">
        <v>43</v>
      </c>
    </row>
    <row r="50" spans="1:1" x14ac:dyDescent="0.2">
      <c r="A50" s="11" t="s">
        <v>44</v>
      </c>
    </row>
  </sheetData>
  <mergeCells count="5">
    <mergeCell ref="B2:C2"/>
    <mergeCell ref="D2:E2"/>
    <mergeCell ref="B34:E34"/>
    <mergeCell ref="B37:E37"/>
    <mergeCell ref="B40:E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141FC-59C5-E146-87C6-5A0268C99F49}">
  <dimension ref="A1:D9"/>
  <sheetViews>
    <sheetView workbookViewId="0">
      <selection activeCell="C12" sqref="C12"/>
    </sheetView>
  </sheetViews>
  <sheetFormatPr baseColWidth="10" defaultRowHeight="16" x14ac:dyDescent="0.2"/>
  <sheetData>
    <row r="1" spans="1:4" ht="31" thickBot="1" x14ac:dyDescent="0.25">
      <c r="A1" s="12" t="s">
        <v>45</v>
      </c>
      <c r="B1" s="12" t="s">
        <v>2</v>
      </c>
      <c r="C1" s="12" t="s">
        <v>46</v>
      </c>
      <c r="D1" s="12" t="s">
        <v>47</v>
      </c>
    </row>
    <row r="2" spans="1:4" ht="45" x14ac:dyDescent="0.2">
      <c r="A2" s="13" t="s">
        <v>48</v>
      </c>
      <c r="B2" s="14">
        <v>7.6999999999999999E-2</v>
      </c>
      <c r="C2" s="14">
        <v>0.152</v>
      </c>
      <c r="D2" s="14">
        <v>7.4999999999999997E-2</v>
      </c>
    </row>
    <row r="3" spans="1:4" ht="30" x14ac:dyDescent="0.2">
      <c r="A3" s="13" t="s">
        <v>49</v>
      </c>
      <c r="B3" s="14">
        <v>0.33400000000000002</v>
      </c>
      <c r="C3" s="14">
        <v>0.374</v>
      </c>
      <c r="D3" s="14">
        <v>0.04</v>
      </c>
    </row>
    <row r="4" spans="1:4" ht="30" x14ac:dyDescent="0.2">
      <c r="A4" s="13" t="s">
        <v>50</v>
      </c>
      <c r="B4" s="14">
        <v>0.58899999999999997</v>
      </c>
      <c r="C4" s="14">
        <v>0.47399999999999998</v>
      </c>
      <c r="D4" s="15" t="s">
        <v>51</v>
      </c>
    </row>
    <row r="5" spans="1:4" ht="45" x14ac:dyDescent="0.2">
      <c r="A5" s="13" t="s">
        <v>52</v>
      </c>
      <c r="B5" s="14">
        <v>0.25</v>
      </c>
      <c r="C5" s="14">
        <v>0.3</v>
      </c>
      <c r="D5" s="16">
        <v>0.05</v>
      </c>
    </row>
    <row r="6" spans="1:4" ht="60" x14ac:dyDescent="0.2">
      <c r="A6" s="13" t="s">
        <v>53</v>
      </c>
      <c r="B6" s="14">
        <v>0.4</v>
      </c>
      <c r="C6" s="14">
        <v>0.46</v>
      </c>
      <c r="D6" s="16">
        <v>0.06</v>
      </c>
    </row>
    <row r="7" spans="1:4" ht="75" x14ac:dyDescent="0.2">
      <c r="A7" s="13" t="s">
        <v>54</v>
      </c>
      <c r="B7" s="17">
        <v>2953.89</v>
      </c>
      <c r="C7" s="17">
        <v>3470</v>
      </c>
      <c r="D7" s="15">
        <v>516.11</v>
      </c>
    </row>
    <row r="8" spans="1:4" ht="76" thickBot="1" x14ac:dyDescent="0.25">
      <c r="A8" s="18" t="s">
        <v>55</v>
      </c>
      <c r="B8" s="19">
        <v>1</v>
      </c>
      <c r="C8" s="19">
        <v>0.91</v>
      </c>
      <c r="D8" s="20" t="s">
        <v>56</v>
      </c>
    </row>
    <row r="9" spans="1:4" x14ac:dyDescent="0.2">
      <c r="A9" s="11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0AE48-F61B-6348-98ED-7E934BD19B7E}">
  <dimension ref="A1:F21"/>
  <sheetViews>
    <sheetView topLeftCell="A5" workbookViewId="0">
      <selection activeCell="I29" sqref="I29"/>
    </sheetView>
  </sheetViews>
  <sheetFormatPr baseColWidth="10" defaultRowHeight="16" x14ac:dyDescent="0.2"/>
  <sheetData>
    <row r="1" spans="1:6" x14ac:dyDescent="0.2">
      <c r="A1" s="21" t="s">
        <v>58</v>
      </c>
    </row>
    <row r="2" spans="1:6" ht="17" thickBot="1" x14ac:dyDescent="0.25">
      <c r="A2" s="22" t="s">
        <v>59</v>
      </c>
    </row>
    <row r="3" spans="1:6" ht="76" thickBot="1" x14ac:dyDescent="0.25">
      <c r="A3" s="23" t="s">
        <v>60</v>
      </c>
      <c r="B3" s="24" t="s">
        <v>61</v>
      </c>
      <c r="C3" s="24" t="s">
        <v>62</v>
      </c>
      <c r="D3" s="24" t="s">
        <v>63</v>
      </c>
      <c r="E3" s="24" t="s">
        <v>64</v>
      </c>
      <c r="F3" s="24" t="s">
        <v>65</v>
      </c>
    </row>
    <row r="4" spans="1:6" ht="31" thickBot="1" x14ac:dyDescent="0.25">
      <c r="A4" s="25" t="s">
        <v>2</v>
      </c>
      <c r="B4" s="26">
        <v>40800</v>
      </c>
      <c r="C4" s="27" t="s">
        <v>66</v>
      </c>
      <c r="D4" s="27">
        <v>66.8</v>
      </c>
      <c r="E4" s="27">
        <v>6.4</v>
      </c>
      <c r="F4" s="27">
        <v>26.8</v>
      </c>
    </row>
    <row r="5" spans="1:6" ht="46" thickBot="1" x14ac:dyDescent="0.25">
      <c r="A5" s="25" t="s">
        <v>67</v>
      </c>
      <c r="B5" s="26">
        <v>37500</v>
      </c>
      <c r="C5" s="27">
        <v>0.92</v>
      </c>
      <c r="D5" s="27">
        <v>57.8</v>
      </c>
      <c r="E5" s="27">
        <v>12.4</v>
      </c>
      <c r="F5" s="27">
        <v>29.8</v>
      </c>
    </row>
    <row r="6" spans="1:6" ht="17" thickBot="1" x14ac:dyDescent="0.25">
      <c r="A6" s="144" t="s">
        <v>68</v>
      </c>
      <c r="B6" s="145"/>
      <c r="C6" s="145"/>
      <c r="D6" s="145"/>
      <c r="E6" s="145"/>
      <c r="F6" s="146"/>
    </row>
    <row r="7" spans="1:6" ht="17" thickBot="1" x14ac:dyDescent="0.25">
      <c r="A7" s="28" t="s">
        <v>69</v>
      </c>
      <c r="B7" s="26">
        <v>39200</v>
      </c>
      <c r="C7" s="27">
        <v>1</v>
      </c>
      <c r="D7" s="27">
        <v>63</v>
      </c>
      <c r="E7" s="27">
        <v>9.8000000000000007</v>
      </c>
      <c r="F7" s="27">
        <v>27.2</v>
      </c>
    </row>
    <row r="8" spans="1:6" ht="17" thickBot="1" x14ac:dyDescent="0.25">
      <c r="A8" s="28" t="s">
        <v>70</v>
      </c>
      <c r="B8" s="26">
        <v>42900</v>
      </c>
      <c r="C8" s="27">
        <v>1.1000000000000001</v>
      </c>
      <c r="D8" s="27">
        <v>60.5</v>
      </c>
      <c r="E8" s="27">
        <v>11.1</v>
      </c>
      <c r="F8" s="27">
        <v>28.4</v>
      </c>
    </row>
    <row r="9" spans="1:6" ht="17" thickBot="1" x14ac:dyDescent="0.25">
      <c r="A9" s="28" t="s">
        <v>71</v>
      </c>
      <c r="B9" s="26">
        <v>35600</v>
      </c>
      <c r="C9" s="27">
        <v>0.91</v>
      </c>
      <c r="D9" s="27">
        <v>56.3</v>
      </c>
      <c r="E9" s="27">
        <v>14.7</v>
      </c>
      <c r="F9" s="27">
        <v>29</v>
      </c>
    </row>
    <row r="10" spans="1:6" ht="17" thickBot="1" x14ac:dyDescent="0.25">
      <c r="A10" s="28" t="s">
        <v>72</v>
      </c>
      <c r="B10" s="26">
        <v>31400</v>
      </c>
      <c r="C10" s="27">
        <v>0.8</v>
      </c>
      <c r="D10" s="27">
        <v>51.8</v>
      </c>
      <c r="E10" s="27">
        <v>18.2</v>
      </c>
      <c r="F10" s="27">
        <v>30</v>
      </c>
    </row>
    <row r="11" spans="1:6" ht="17" thickBot="1" x14ac:dyDescent="0.25">
      <c r="A11" s="22" t="s">
        <v>73</v>
      </c>
    </row>
    <row r="12" spans="1:6" ht="76" thickBot="1" x14ac:dyDescent="0.25">
      <c r="A12" s="23" t="s">
        <v>60</v>
      </c>
      <c r="B12" s="24" t="s">
        <v>61</v>
      </c>
      <c r="C12" s="24" t="s">
        <v>62</v>
      </c>
      <c r="D12" s="24" t="s">
        <v>63</v>
      </c>
      <c r="E12" s="24" t="s">
        <v>64</v>
      </c>
      <c r="F12" s="24" t="s">
        <v>65</v>
      </c>
    </row>
    <row r="13" spans="1:6" ht="31" thickBot="1" x14ac:dyDescent="0.25">
      <c r="A13" s="25" t="s">
        <v>2</v>
      </c>
      <c r="B13" s="26">
        <v>34200</v>
      </c>
      <c r="C13" s="27" t="s">
        <v>66</v>
      </c>
      <c r="D13" s="27">
        <v>44</v>
      </c>
      <c r="E13" s="27">
        <v>9.3000000000000007</v>
      </c>
      <c r="F13" s="27">
        <v>46.7</v>
      </c>
    </row>
    <row r="14" spans="1:6" ht="46" thickBot="1" x14ac:dyDescent="0.25">
      <c r="A14" s="25" t="s">
        <v>67</v>
      </c>
      <c r="B14" s="26">
        <v>30000</v>
      </c>
      <c r="C14" s="27">
        <v>0.88</v>
      </c>
      <c r="D14" s="27">
        <v>30</v>
      </c>
      <c r="E14" s="27">
        <v>18.3</v>
      </c>
      <c r="F14" s="27">
        <v>51.7</v>
      </c>
    </row>
    <row r="15" spans="1:6" ht="17" thickBot="1" x14ac:dyDescent="0.25">
      <c r="A15" s="144" t="s">
        <v>68</v>
      </c>
      <c r="B15" s="145"/>
      <c r="C15" s="145"/>
      <c r="D15" s="145"/>
      <c r="E15" s="145"/>
      <c r="F15" s="146"/>
    </row>
    <row r="16" spans="1:6" ht="17" thickBot="1" x14ac:dyDescent="0.25">
      <c r="A16" s="28" t="s">
        <v>69</v>
      </c>
      <c r="B16" s="26">
        <v>32800</v>
      </c>
      <c r="C16" s="27">
        <v>1</v>
      </c>
      <c r="D16" s="27">
        <v>35.799999999999997</v>
      </c>
      <c r="E16" s="27">
        <v>14.4</v>
      </c>
      <c r="F16" s="27">
        <v>49.8</v>
      </c>
    </row>
    <row r="17" spans="1:6" ht="17" thickBot="1" x14ac:dyDescent="0.25">
      <c r="A17" s="28" t="s">
        <v>70</v>
      </c>
      <c r="B17" s="26">
        <v>35400</v>
      </c>
      <c r="C17" s="27">
        <v>1.08</v>
      </c>
      <c r="D17" s="27">
        <v>33.6</v>
      </c>
      <c r="E17" s="27">
        <v>16.100000000000001</v>
      </c>
      <c r="F17" s="27">
        <v>50.3</v>
      </c>
    </row>
    <row r="18" spans="1:6" ht="17" thickBot="1" x14ac:dyDescent="0.25">
      <c r="A18" s="28" t="s">
        <v>71</v>
      </c>
      <c r="B18" s="26">
        <v>28100</v>
      </c>
      <c r="C18" s="27">
        <v>0.86</v>
      </c>
      <c r="D18" s="27">
        <v>29</v>
      </c>
      <c r="E18" s="27">
        <v>19.600000000000001</v>
      </c>
      <c r="F18" s="27">
        <v>51.4</v>
      </c>
    </row>
    <row r="19" spans="1:6" ht="17" thickBot="1" x14ac:dyDescent="0.25">
      <c r="A19" s="28" t="s">
        <v>72</v>
      </c>
      <c r="B19" s="26">
        <v>22700</v>
      </c>
      <c r="C19" s="27">
        <v>0.71</v>
      </c>
      <c r="D19" s="27">
        <v>25.5</v>
      </c>
      <c r="E19" s="27">
        <v>26.3</v>
      </c>
      <c r="F19" s="27">
        <v>52.1</v>
      </c>
    </row>
    <row r="20" spans="1:6" x14ac:dyDescent="0.2">
      <c r="A20" s="29" t="s">
        <v>74</v>
      </c>
    </row>
    <row r="21" spans="1:6" x14ac:dyDescent="0.2">
      <c r="A21" s="29" t="s">
        <v>75</v>
      </c>
    </row>
  </sheetData>
  <mergeCells count="2">
    <mergeCell ref="A6:F6"/>
    <mergeCell ref="A15:F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D76E2-49E4-CB49-98DC-09E39E5CCD7A}">
  <dimension ref="A1:B10"/>
  <sheetViews>
    <sheetView workbookViewId="0">
      <selection sqref="A1:B10"/>
    </sheetView>
  </sheetViews>
  <sheetFormatPr baseColWidth="10" defaultRowHeight="16" x14ac:dyDescent="0.2"/>
  <cols>
    <col min="1" max="1" width="19.83203125" customWidth="1"/>
    <col min="2" max="2" width="22.33203125" customWidth="1"/>
  </cols>
  <sheetData>
    <row r="1" spans="1:2" ht="17" thickBot="1" x14ac:dyDescent="0.25">
      <c r="A1" s="21" t="s">
        <v>76</v>
      </c>
    </row>
    <row r="2" spans="1:2" ht="31" thickBot="1" x14ac:dyDescent="0.25">
      <c r="A2" s="30" t="s">
        <v>77</v>
      </c>
      <c r="B2" s="31" t="s">
        <v>78</v>
      </c>
    </row>
    <row r="3" spans="1:2" ht="46" thickBot="1" x14ac:dyDescent="0.25">
      <c r="A3" s="25" t="s">
        <v>79</v>
      </c>
      <c r="B3" s="32">
        <v>44.8</v>
      </c>
    </row>
    <row r="4" spans="1:2" ht="31" thickBot="1" x14ac:dyDescent="0.25">
      <c r="A4" s="25" t="s">
        <v>80</v>
      </c>
      <c r="B4" s="32">
        <v>24.1</v>
      </c>
    </row>
    <row r="5" spans="1:2" ht="61" thickBot="1" x14ac:dyDescent="0.25">
      <c r="A5" s="25" t="s">
        <v>81</v>
      </c>
      <c r="B5" s="32">
        <v>4.8</v>
      </c>
    </row>
    <row r="6" spans="1:2" ht="31" thickBot="1" x14ac:dyDescent="0.25">
      <c r="A6" s="25" t="s">
        <v>82</v>
      </c>
      <c r="B6" s="32">
        <v>20.7</v>
      </c>
    </row>
    <row r="7" spans="1:2" ht="61" thickBot="1" x14ac:dyDescent="0.25">
      <c r="A7" s="25" t="s">
        <v>83</v>
      </c>
      <c r="B7" s="32">
        <v>94.4</v>
      </c>
    </row>
    <row r="8" spans="1:2" ht="31" thickBot="1" x14ac:dyDescent="0.25">
      <c r="A8" s="25" t="s">
        <v>84</v>
      </c>
      <c r="B8" s="32">
        <v>0.8</v>
      </c>
    </row>
    <row r="9" spans="1:2" x14ac:dyDescent="0.2">
      <c r="A9" s="34" t="s">
        <v>85</v>
      </c>
    </row>
    <row r="10" spans="1:2" x14ac:dyDescent="0.2">
      <c r="A10" s="33"/>
    </row>
  </sheetData>
  <hyperlinks>
    <hyperlink ref="A9" r:id="rId1" display="https://www.ibge.gov.br/explica/pib.php" xr:uid="{11B9824F-3E52-F846-9FAA-A728E3EEEE54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9465A-9BBA-2348-9C89-41D603321E50}">
  <dimension ref="A1:C9"/>
  <sheetViews>
    <sheetView workbookViewId="0">
      <selection sqref="A1:C9"/>
    </sheetView>
  </sheetViews>
  <sheetFormatPr baseColWidth="10" defaultRowHeight="16" x14ac:dyDescent="0.2"/>
  <sheetData>
    <row r="1" spans="1:3" ht="17" thickBot="1" x14ac:dyDescent="0.25">
      <c r="A1" s="21" t="s">
        <v>86</v>
      </c>
    </row>
    <row r="2" spans="1:3" ht="61" thickBot="1" x14ac:dyDescent="0.25">
      <c r="A2" s="30" t="s">
        <v>77</v>
      </c>
      <c r="B2" s="31" t="s">
        <v>87</v>
      </c>
      <c r="C2" s="31" t="s">
        <v>88</v>
      </c>
    </row>
    <row r="3" spans="1:3" ht="31" thickBot="1" x14ac:dyDescent="0.25">
      <c r="A3" s="25" t="s">
        <v>89</v>
      </c>
      <c r="B3" s="32">
        <v>17.600000000000001</v>
      </c>
      <c r="C3" s="32">
        <v>27.9</v>
      </c>
    </row>
    <row r="4" spans="1:3" ht="17" thickBot="1" x14ac:dyDescent="0.25">
      <c r="A4" s="25" t="s">
        <v>90</v>
      </c>
      <c r="B4" s="32">
        <v>8.8000000000000007</v>
      </c>
      <c r="C4" s="32">
        <v>15.6</v>
      </c>
    </row>
    <row r="5" spans="1:3" ht="17" thickBot="1" x14ac:dyDescent="0.25">
      <c r="A5" s="25" t="s">
        <v>91</v>
      </c>
      <c r="B5" s="32">
        <v>3.8</v>
      </c>
      <c r="C5" s="32">
        <v>1</v>
      </c>
    </row>
    <row r="6" spans="1:3" ht="31" thickBot="1" x14ac:dyDescent="0.25">
      <c r="A6" s="25" t="s">
        <v>92</v>
      </c>
      <c r="B6" s="32">
        <v>9.8000000000000007</v>
      </c>
      <c r="C6" s="32">
        <v>9.8000000000000007</v>
      </c>
    </row>
    <row r="7" spans="1:3" ht="61" thickBot="1" x14ac:dyDescent="0.25">
      <c r="A7" s="25" t="s">
        <v>93</v>
      </c>
      <c r="B7" s="32">
        <v>40.1</v>
      </c>
      <c r="C7" s="32">
        <v>54.3</v>
      </c>
    </row>
    <row r="8" spans="1:3" ht="31" thickBot="1" x14ac:dyDescent="0.25">
      <c r="A8" s="25" t="s">
        <v>84</v>
      </c>
      <c r="B8" s="32">
        <v>0.34</v>
      </c>
      <c r="C8" s="32">
        <v>0.46</v>
      </c>
    </row>
    <row r="9" spans="1:3" x14ac:dyDescent="0.2">
      <c r="A9" s="11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A237-2DC7-3A42-8C93-76482C620DA8}">
  <dimension ref="A1:D19"/>
  <sheetViews>
    <sheetView topLeftCell="A6" workbookViewId="0">
      <selection activeCell="C23" sqref="C23"/>
    </sheetView>
  </sheetViews>
  <sheetFormatPr baseColWidth="10" defaultRowHeight="16" x14ac:dyDescent="0.2"/>
  <cols>
    <col min="1" max="1" width="39.5" customWidth="1"/>
  </cols>
  <sheetData>
    <row r="1" spans="1:4" ht="165" x14ac:dyDescent="0.2">
      <c r="A1" s="35" t="s">
        <v>95</v>
      </c>
    </row>
    <row r="2" spans="1:4" ht="17" thickBot="1" x14ac:dyDescent="0.25">
      <c r="A2" s="36" t="s">
        <v>96</v>
      </c>
    </row>
    <row r="3" spans="1:4" ht="31" thickBot="1" x14ac:dyDescent="0.25">
      <c r="A3" s="37" t="s">
        <v>68</v>
      </c>
      <c r="B3" s="38" t="s">
        <v>70</v>
      </c>
      <c r="C3" s="38" t="s">
        <v>71</v>
      </c>
      <c r="D3" s="38" t="s">
        <v>72</v>
      </c>
    </row>
    <row r="4" spans="1:4" ht="46" thickBot="1" x14ac:dyDescent="0.25">
      <c r="A4" s="39" t="s">
        <v>97</v>
      </c>
      <c r="B4" s="40">
        <v>34.200000000000003</v>
      </c>
      <c r="C4" s="40">
        <v>33.799999999999997</v>
      </c>
      <c r="D4" s="40">
        <v>32</v>
      </c>
    </row>
    <row r="5" spans="1:4" ht="76" thickBot="1" x14ac:dyDescent="0.25">
      <c r="A5" s="39" t="s">
        <v>98</v>
      </c>
      <c r="B5" s="41">
        <v>1169</v>
      </c>
      <c r="C5" s="41">
        <v>1154</v>
      </c>
      <c r="D5" s="41">
        <v>1093</v>
      </c>
    </row>
    <row r="6" spans="1:4" ht="17" thickBot="1" x14ac:dyDescent="0.25">
      <c r="A6" s="39" t="s">
        <v>99</v>
      </c>
      <c r="B6" s="40">
        <v>2.8000000000000001E-2</v>
      </c>
      <c r="C6" s="40">
        <v>5.1999999999999998E-2</v>
      </c>
      <c r="D6" s="40">
        <v>9.0999999999999998E-2</v>
      </c>
    </row>
    <row r="7" spans="1:4" ht="19" thickBot="1" x14ac:dyDescent="0.25">
      <c r="A7" s="39" t="s">
        <v>100</v>
      </c>
      <c r="B7" s="42" t="s">
        <v>101</v>
      </c>
      <c r="C7" s="42" t="s">
        <v>102</v>
      </c>
      <c r="D7" s="42" t="s">
        <v>103</v>
      </c>
    </row>
    <row r="8" spans="1:4" ht="17" thickBot="1" x14ac:dyDescent="0.25">
      <c r="A8" s="39" t="s">
        <v>104</v>
      </c>
      <c r="B8" s="43">
        <v>2887.8</v>
      </c>
      <c r="C8" s="43">
        <v>5166.3</v>
      </c>
      <c r="D8" s="43">
        <v>9019</v>
      </c>
    </row>
    <row r="9" spans="1:4" ht="17" thickBot="1" x14ac:dyDescent="0.25">
      <c r="A9" s="39" t="s">
        <v>105</v>
      </c>
      <c r="B9" s="43">
        <v>6290.8</v>
      </c>
      <c r="C9" s="43">
        <v>10310.700000000001</v>
      </c>
      <c r="D9" s="43">
        <v>18052.599999999999</v>
      </c>
    </row>
    <row r="10" spans="1:4" ht="61" thickBot="1" x14ac:dyDescent="0.25">
      <c r="A10" s="39" t="s">
        <v>106</v>
      </c>
      <c r="B10" s="43">
        <v>9178.6</v>
      </c>
      <c r="C10" s="43">
        <v>15477</v>
      </c>
      <c r="D10" s="43">
        <v>27071.8</v>
      </c>
    </row>
    <row r="11" spans="1:4" ht="17" thickBot="1" x14ac:dyDescent="0.25">
      <c r="A11" s="36" t="s">
        <v>107</v>
      </c>
    </row>
    <row r="12" spans="1:4" ht="31" thickBot="1" x14ac:dyDescent="0.25">
      <c r="A12" s="37" t="s">
        <v>68</v>
      </c>
      <c r="B12" s="38" t="s">
        <v>70</v>
      </c>
      <c r="C12" s="38" t="s">
        <v>71</v>
      </c>
      <c r="D12" s="38" t="s">
        <v>72</v>
      </c>
    </row>
    <row r="13" spans="1:4" ht="46" thickBot="1" x14ac:dyDescent="0.25">
      <c r="A13" s="39" t="s">
        <v>108</v>
      </c>
      <c r="B13" s="40">
        <v>35.5</v>
      </c>
      <c r="C13" s="40">
        <v>31.4</v>
      </c>
      <c r="D13" s="40">
        <v>33.1</v>
      </c>
    </row>
    <row r="14" spans="1:4" ht="76" thickBot="1" x14ac:dyDescent="0.25">
      <c r="A14" s="39" t="s">
        <v>109</v>
      </c>
      <c r="B14" s="41">
        <v>1214</v>
      </c>
      <c r="C14" s="41">
        <v>1073</v>
      </c>
      <c r="D14" s="41">
        <v>1131</v>
      </c>
    </row>
    <row r="15" spans="1:4" ht="17" thickBot="1" x14ac:dyDescent="0.25">
      <c r="A15" s="39" t="s">
        <v>110</v>
      </c>
      <c r="B15" s="40">
        <v>3.5000000000000003E-2</v>
      </c>
      <c r="C15" s="40">
        <v>6.0999999999999999E-2</v>
      </c>
      <c r="D15" s="40">
        <v>0.104</v>
      </c>
    </row>
    <row r="16" spans="1:4" ht="19" thickBot="1" x14ac:dyDescent="0.25">
      <c r="A16" s="39" t="s">
        <v>111</v>
      </c>
      <c r="B16" s="42" t="s">
        <v>112</v>
      </c>
      <c r="C16" s="42" t="s">
        <v>113</v>
      </c>
      <c r="D16" s="42" t="s">
        <v>114</v>
      </c>
    </row>
    <row r="17" spans="1:4" ht="17" thickBot="1" x14ac:dyDescent="0.25">
      <c r="A17" s="39" t="s">
        <v>104</v>
      </c>
      <c r="B17" s="43">
        <v>3054.7</v>
      </c>
      <c r="C17" s="43">
        <v>5333.2</v>
      </c>
      <c r="D17" s="43">
        <v>9077.1</v>
      </c>
    </row>
    <row r="18" spans="1:4" ht="17" thickBot="1" x14ac:dyDescent="0.25">
      <c r="A18" s="39" t="s">
        <v>105</v>
      </c>
      <c r="B18" s="43">
        <v>4201.1000000000004</v>
      </c>
      <c r="C18" s="43">
        <v>7604.1</v>
      </c>
      <c r="D18" s="43">
        <v>13510.4</v>
      </c>
    </row>
    <row r="19" spans="1:4" ht="17" thickBot="1" x14ac:dyDescent="0.25">
      <c r="A19" s="39" t="s">
        <v>115</v>
      </c>
      <c r="B19" s="43">
        <v>7256</v>
      </c>
      <c r="C19" s="43">
        <v>12937.3</v>
      </c>
      <c r="D19" s="43">
        <v>22587.7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E6EE7-4217-6242-8C2C-84666529D812}">
  <dimension ref="A1:B9"/>
  <sheetViews>
    <sheetView workbookViewId="0">
      <selection activeCell="A9" sqref="A9:B9"/>
    </sheetView>
  </sheetViews>
  <sheetFormatPr baseColWidth="10" defaultRowHeight="16" x14ac:dyDescent="0.2"/>
  <cols>
    <col min="1" max="1" width="30.6640625" customWidth="1"/>
  </cols>
  <sheetData>
    <row r="1" spans="1:2" ht="17" thickBot="1" x14ac:dyDescent="0.25">
      <c r="A1" s="21" t="s">
        <v>116</v>
      </c>
    </row>
    <row r="2" spans="1:2" ht="31" thickBot="1" x14ac:dyDescent="0.25">
      <c r="A2" s="30" t="s">
        <v>77</v>
      </c>
      <c r="B2" s="31"/>
    </row>
    <row r="3" spans="1:2" ht="31" thickBot="1" x14ac:dyDescent="0.25">
      <c r="A3" s="25" t="s">
        <v>117</v>
      </c>
      <c r="B3" s="44">
        <v>10.6</v>
      </c>
    </row>
    <row r="4" spans="1:2" ht="76" thickBot="1" x14ac:dyDescent="0.25">
      <c r="A4" s="25" t="s">
        <v>118</v>
      </c>
      <c r="B4" s="32">
        <v>3.1</v>
      </c>
    </row>
    <row r="5" spans="1:2" ht="31" thickBot="1" x14ac:dyDescent="0.25">
      <c r="A5" s="25" t="s">
        <v>119</v>
      </c>
      <c r="B5" s="32">
        <v>0.9</v>
      </c>
    </row>
    <row r="6" spans="1:2" ht="17" thickBot="1" x14ac:dyDescent="0.25">
      <c r="A6" s="25" t="s">
        <v>120</v>
      </c>
      <c r="B6" s="32">
        <v>14.6</v>
      </c>
    </row>
    <row r="7" spans="1:2" ht="17" thickBot="1" x14ac:dyDescent="0.25">
      <c r="A7" s="25" t="s">
        <v>84</v>
      </c>
      <c r="B7" s="32">
        <v>0.124</v>
      </c>
    </row>
    <row r="8" spans="1:2" x14ac:dyDescent="0.2">
      <c r="A8" s="45"/>
    </row>
    <row r="9" spans="1:2" x14ac:dyDescent="0.2">
      <c r="A9" s="147" t="s">
        <v>121</v>
      </c>
      <c r="B9" s="147"/>
    </row>
  </sheetData>
  <mergeCells count="1">
    <mergeCell ref="A9:B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DA839-5B4E-FE45-A4AE-E4EDF72A4D34}">
  <dimension ref="A1:C8"/>
  <sheetViews>
    <sheetView workbookViewId="0">
      <selection activeCell="C11" sqref="C11"/>
    </sheetView>
  </sheetViews>
  <sheetFormatPr baseColWidth="10" defaultRowHeight="16" x14ac:dyDescent="0.2"/>
  <cols>
    <col min="1" max="1" width="34.33203125" customWidth="1"/>
  </cols>
  <sheetData>
    <row r="1" spans="1:3" x14ac:dyDescent="0.2">
      <c r="A1" s="21" t="s">
        <v>122</v>
      </c>
    </row>
    <row r="2" spans="1:3" x14ac:dyDescent="0.2">
      <c r="A2" s="50" t="s">
        <v>162</v>
      </c>
      <c r="B2" s="50" t="s">
        <v>163</v>
      </c>
      <c r="C2" s="50" t="s">
        <v>164</v>
      </c>
    </row>
    <row r="3" spans="1:3" x14ac:dyDescent="0.2">
      <c r="A3" s="50" t="s">
        <v>165</v>
      </c>
      <c r="B3" s="50" t="s">
        <v>166</v>
      </c>
      <c r="C3" s="50" t="s">
        <v>167</v>
      </c>
    </row>
    <row r="4" spans="1:3" x14ac:dyDescent="0.2">
      <c r="A4" s="50" t="s">
        <v>168</v>
      </c>
      <c r="B4" s="50" t="s">
        <v>169</v>
      </c>
      <c r="C4" s="50" t="s">
        <v>170</v>
      </c>
    </row>
    <row r="5" spans="1:3" x14ac:dyDescent="0.2">
      <c r="A5" s="50" t="s">
        <v>171</v>
      </c>
      <c r="B5" s="50" t="s">
        <v>172</v>
      </c>
      <c r="C5" s="50" t="s">
        <v>173</v>
      </c>
    </row>
    <row r="6" spans="1:3" x14ac:dyDescent="0.2">
      <c r="A6" s="50" t="s">
        <v>174</v>
      </c>
      <c r="B6" s="50" t="s">
        <v>175</v>
      </c>
      <c r="C6" s="50" t="s">
        <v>176</v>
      </c>
    </row>
    <row r="7" spans="1:3" x14ac:dyDescent="0.2">
      <c r="A7" s="50" t="s">
        <v>177</v>
      </c>
      <c r="B7" s="50" t="s">
        <v>178</v>
      </c>
      <c r="C7" s="50" t="s">
        <v>179</v>
      </c>
    </row>
    <row r="8" spans="1:3" x14ac:dyDescent="0.2">
      <c r="A8" s="46" t="s">
        <v>123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47B58-3A20-DA4A-8F15-F3C2AB4C08A2}">
  <dimension ref="A1:V36"/>
  <sheetViews>
    <sheetView workbookViewId="0">
      <selection activeCell="B23" sqref="B23:E26"/>
    </sheetView>
  </sheetViews>
  <sheetFormatPr baseColWidth="10" defaultRowHeight="16" x14ac:dyDescent="0.2"/>
  <cols>
    <col min="1" max="1" width="26.33203125" customWidth="1"/>
    <col min="2" max="2" width="11.33203125" customWidth="1"/>
  </cols>
  <sheetData>
    <row r="1" spans="1:22" x14ac:dyDescent="0.2"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</row>
    <row r="2" spans="1:22" x14ac:dyDescent="0.2">
      <c r="A2" t="s">
        <v>124</v>
      </c>
      <c r="B2" t="s">
        <v>125</v>
      </c>
      <c r="C2" t="s">
        <v>126</v>
      </c>
      <c r="D2" t="s">
        <v>127</v>
      </c>
      <c r="E2" t="s">
        <v>128</v>
      </c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1:22" ht="35" customHeight="1" x14ac:dyDescent="0.2">
      <c r="A3" s="48" t="s">
        <v>129</v>
      </c>
      <c r="B3" s="51">
        <v>8.075335397316822</v>
      </c>
      <c r="C3" s="51">
        <v>16.202270381836939</v>
      </c>
      <c r="D3" s="51">
        <v>27.115583075335401</v>
      </c>
      <c r="E3" s="51">
        <v>48.606811145510839</v>
      </c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2" ht="33" customHeight="1" x14ac:dyDescent="0.2">
      <c r="A4" s="48" t="s">
        <v>130</v>
      </c>
      <c r="B4" s="51">
        <v>41.513292433537828</v>
      </c>
      <c r="C4" s="51">
        <v>31.365030674846629</v>
      </c>
      <c r="D4" s="51">
        <v>20.24539877300613</v>
      </c>
      <c r="E4" s="51">
        <v>6.8762781186094069</v>
      </c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</row>
    <row r="5" spans="1:22" ht="48" customHeight="1" x14ac:dyDescent="0.2">
      <c r="A5" s="48" t="s">
        <v>131</v>
      </c>
      <c r="B5" s="51">
        <v>31.759545923632611</v>
      </c>
      <c r="C5" s="51">
        <v>42.569659442724458</v>
      </c>
      <c r="D5" s="51">
        <v>18.756449948400409</v>
      </c>
      <c r="E5" s="51">
        <v>6.9143446852425194</v>
      </c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</row>
    <row r="6" spans="1:22" ht="73" customHeight="1" x14ac:dyDescent="0.2">
      <c r="A6" s="48" t="s">
        <v>132</v>
      </c>
      <c r="B6" s="51">
        <v>21.70245398773006</v>
      </c>
      <c r="C6" s="51">
        <v>35.582822085889568</v>
      </c>
      <c r="D6" s="51">
        <v>28.757668711656439</v>
      </c>
      <c r="E6" s="51">
        <v>13.95705521472393</v>
      </c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x14ac:dyDescent="0.2">
      <c r="A7" t="s">
        <v>184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</row>
    <row r="8" spans="1:22" x14ac:dyDescent="0.2">
      <c r="A8" s="48"/>
      <c r="B8" s="51">
        <v>8.5609243697478998</v>
      </c>
      <c r="C8" s="51">
        <v>19.065126050420169</v>
      </c>
      <c r="D8" s="51">
        <v>29.306722689075631</v>
      </c>
      <c r="E8" s="51">
        <v>43.067226890756302</v>
      </c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</row>
    <row r="9" spans="1:22" x14ac:dyDescent="0.2">
      <c r="A9" s="48"/>
      <c r="B9" s="51">
        <v>34.461218115564812</v>
      </c>
      <c r="C9" s="51">
        <v>34.877667881311822</v>
      </c>
      <c r="D9" s="51">
        <v>21.811556480999482</v>
      </c>
      <c r="E9" s="51">
        <v>8.8495575221238933</v>
      </c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</row>
    <row r="10" spans="1:22" x14ac:dyDescent="0.2">
      <c r="A10" s="48"/>
      <c r="B10" s="51">
        <v>30.376344086021511</v>
      </c>
      <c r="C10" s="51">
        <v>40.86021505376344</v>
      </c>
      <c r="D10" s="51">
        <v>20.91397849462366</v>
      </c>
      <c r="E10" s="51">
        <v>7.849462365591398</v>
      </c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</row>
    <row r="11" spans="1:22" x14ac:dyDescent="0.2">
      <c r="A11" s="48"/>
      <c r="B11" s="51">
        <v>17.00787401574803</v>
      </c>
      <c r="C11" s="51">
        <v>32.965879265091857</v>
      </c>
      <c r="D11" s="51">
        <v>33.438320209973753</v>
      </c>
      <c r="E11" s="51">
        <v>16.587926509186349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</row>
    <row r="12" spans="1:22" x14ac:dyDescent="0.2">
      <c r="A12" t="s">
        <v>133</v>
      </c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2" x14ac:dyDescent="0.2">
      <c r="B13" s="51">
        <v>16.666666666666661</v>
      </c>
      <c r="C13" s="51">
        <v>19.23076923076923</v>
      </c>
      <c r="D13" s="51">
        <v>20.655270655270659</v>
      </c>
      <c r="E13" s="51">
        <v>43.447293447293447</v>
      </c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</row>
    <row r="14" spans="1:22" x14ac:dyDescent="0.2">
      <c r="B14" s="51">
        <v>35.185185185185183</v>
      </c>
      <c r="C14" s="51">
        <v>27.207977207977208</v>
      </c>
      <c r="D14" s="51">
        <v>22.649572649572651</v>
      </c>
      <c r="E14" s="51">
        <v>14.957264957264959</v>
      </c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</row>
    <row r="15" spans="1:22" x14ac:dyDescent="0.2">
      <c r="B15" s="51">
        <v>32.706222865412443</v>
      </c>
      <c r="C15" s="51">
        <v>33.429811866859623</v>
      </c>
      <c r="D15" s="51">
        <v>22.720694645441391</v>
      </c>
      <c r="E15" s="51">
        <v>11.14327062228654</v>
      </c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</row>
    <row r="16" spans="1:22" x14ac:dyDescent="0.2">
      <c r="B16" s="51">
        <v>20.2567760342368</v>
      </c>
      <c r="C16" s="51">
        <v>29.101283880171181</v>
      </c>
      <c r="D16" s="51">
        <v>32.52496433666191</v>
      </c>
      <c r="E16" s="51">
        <v>18.116975748930098</v>
      </c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</row>
    <row r="17" spans="1:22" x14ac:dyDescent="0.2">
      <c r="A17" t="s">
        <v>134</v>
      </c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</row>
    <row r="18" spans="1:22" x14ac:dyDescent="0.2">
      <c r="B18" s="51">
        <v>15.857605177993531</v>
      </c>
      <c r="C18" s="51">
        <v>27.766990291262129</v>
      </c>
      <c r="D18" s="51">
        <v>29.579288025889969</v>
      </c>
      <c r="E18" s="51">
        <v>26.796116504854371</v>
      </c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</row>
    <row r="19" spans="1:22" x14ac:dyDescent="0.2">
      <c r="B19" s="51">
        <v>23.806409417920211</v>
      </c>
      <c r="C19" s="51">
        <v>32.570307390451283</v>
      </c>
      <c r="D19" s="51">
        <v>28.907782864617399</v>
      </c>
      <c r="E19" s="51">
        <v>14.715500327011121</v>
      </c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</row>
    <row r="20" spans="1:22" x14ac:dyDescent="0.2">
      <c r="B20" s="51">
        <v>39.60463531015678</v>
      </c>
      <c r="C20" s="51">
        <v>36.537150647580098</v>
      </c>
      <c r="D20" s="51">
        <v>18.5412406271302</v>
      </c>
      <c r="E20" s="51">
        <v>5.3169734151329244</v>
      </c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</row>
    <row r="21" spans="1:22" x14ac:dyDescent="0.2">
      <c r="B21" s="51">
        <v>18.496732026143789</v>
      </c>
      <c r="C21" s="51">
        <v>31.8954248366013</v>
      </c>
      <c r="D21" s="51">
        <v>33.856209150326798</v>
      </c>
      <c r="E21" s="51">
        <v>15.7516339869281</v>
      </c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</row>
    <row r="22" spans="1:22" x14ac:dyDescent="0.2">
      <c r="A22" t="s">
        <v>135</v>
      </c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</row>
    <row r="23" spans="1:22" ht="34" x14ac:dyDescent="0.2">
      <c r="A23" s="48" t="s">
        <v>129</v>
      </c>
      <c r="B23" s="51">
        <v>10.039960039960039</v>
      </c>
      <c r="C23" s="51">
        <v>14.035964035964041</v>
      </c>
      <c r="D23" s="51">
        <v>19.33066933066933</v>
      </c>
      <c r="E23" s="51">
        <v>56.593406593406591</v>
      </c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</row>
    <row r="24" spans="1:22" ht="34" x14ac:dyDescent="0.2">
      <c r="A24" s="48" t="s">
        <v>130</v>
      </c>
      <c r="B24" s="51">
        <v>49.899598393574287</v>
      </c>
      <c r="C24" s="51">
        <v>22.03815261044177</v>
      </c>
      <c r="D24" s="51">
        <v>17.670682730923691</v>
      </c>
      <c r="E24" s="51">
        <v>10.39156626506024</v>
      </c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</row>
    <row r="25" spans="1:22" ht="51" x14ac:dyDescent="0.2">
      <c r="A25" s="48" t="s">
        <v>131</v>
      </c>
      <c r="B25" s="51">
        <v>20.7211782630777</v>
      </c>
      <c r="C25" s="51">
        <v>32.554596241747078</v>
      </c>
      <c r="D25" s="51">
        <v>30.116810563737939</v>
      </c>
      <c r="E25" s="51">
        <v>16.60741493143728</v>
      </c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</row>
    <row r="26" spans="1:22" ht="68" x14ac:dyDescent="0.2">
      <c r="A26" s="48" t="s">
        <v>132</v>
      </c>
      <c r="B26" s="51">
        <v>17.336044738179972</v>
      </c>
      <c r="C26" s="51">
        <v>25.7244534824606</v>
      </c>
      <c r="D26" s="51">
        <v>34.417895271987803</v>
      </c>
      <c r="E26" s="51">
        <v>22.521606507371629</v>
      </c>
    </row>
    <row r="27" spans="1:22" ht="17" x14ac:dyDescent="0.2">
      <c r="A27" s="48" t="s">
        <v>136</v>
      </c>
    </row>
    <row r="28" spans="1:22" x14ac:dyDescent="0.2">
      <c r="B28" s="51">
        <v>10.79234972677596</v>
      </c>
      <c r="C28" s="51">
        <v>20.9016393442623</v>
      </c>
      <c r="D28" s="51">
        <v>31.830601092896181</v>
      </c>
      <c r="E28" s="51">
        <v>36.475409836065573</v>
      </c>
    </row>
    <row r="29" spans="1:22" x14ac:dyDescent="0.2">
      <c r="B29" s="51">
        <v>28.804347826086961</v>
      </c>
      <c r="C29" s="51">
        <v>30.978260869565219</v>
      </c>
      <c r="D29" s="51">
        <v>28.804347826086961</v>
      </c>
      <c r="E29" s="51">
        <v>11.413043478260869</v>
      </c>
    </row>
    <row r="30" spans="1:22" x14ac:dyDescent="0.2">
      <c r="B30" s="51">
        <v>22.25352112676056</v>
      </c>
      <c r="C30" s="51">
        <v>39.29577464788732</v>
      </c>
      <c r="D30" s="51">
        <v>27.6056338028169</v>
      </c>
      <c r="E30" s="51">
        <v>10.84507042253521</v>
      </c>
    </row>
    <row r="31" spans="1:22" x14ac:dyDescent="0.2">
      <c r="B31" s="51">
        <v>15.395284327323161</v>
      </c>
      <c r="C31" s="51">
        <v>32.593619972260747</v>
      </c>
      <c r="D31" s="51">
        <v>32.593619972260747</v>
      </c>
      <c r="E31" s="51">
        <v>19.417475728155338</v>
      </c>
    </row>
    <row r="32" spans="1:22" x14ac:dyDescent="0.2">
      <c r="A32" t="s">
        <v>137</v>
      </c>
    </row>
    <row r="33" spans="2:5" x14ac:dyDescent="0.2">
      <c r="B33" s="51">
        <v>13.253012048192771</v>
      </c>
      <c r="C33" s="51">
        <v>16.46586345381526</v>
      </c>
      <c r="D33" s="51">
        <v>17.670682730923691</v>
      </c>
      <c r="E33" s="51">
        <v>52.610441767068266</v>
      </c>
    </row>
    <row r="34" spans="2:5" x14ac:dyDescent="0.2">
      <c r="B34" s="51">
        <v>53.696498054474709</v>
      </c>
      <c r="C34" s="51">
        <v>14.78599221789883</v>
      </c>
      <c r="D34" s="51">
        <v>18.677042801556421</v>
      </c>
      <c r="E34" s="51">
        <v>12.840466926070039</v>
      </c>
    </row>
    <row r="35" spans="2:5" x14ac:dyDescent="0.2">
      <c r="B35" s="51">
        <v>26.48221343873518</v>
      </c>
      <c r="C35" s="51">
        <v>22.92490118577075</v>
      </c>
      <c r="D35" s="51">
        <v>29.644268774703558</v>
      </c>
      <c r="E35" s="51">
        <v>20.948616600790519</v>
      </c>
    </row>
    <row r="36" spans="2:5" x14ac:dyDescent="0.2">
      <c r="B36" s="51">
        <v>21.56862745098039</v>
      </c>
      <c r="C36" s="51">
        <v>18.82352941176471</v>
      </c>
      <c r="D36" s="51">
        <v>34.117647058823529</v>
      </c>
      <c r="E36" s="51">
        <v>25.490196078431371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5ED3D-353A-CE45-90B9-75682079835E}">
  <dimension ref="A1:S58"/>
  <sheetViews>
    <sheetView tabSelected="1" topLeftCell="A8" workbookViewId="0">
      <selection activeCell="D42" sqref="D42"/>
    </sheetView>
  </sheetViews>
  <sheetFormatPr baseColWidth="10" defaultRowHeight="16" x14ac:dyDescent="0.2"/>
  <cols>
    <col min="1" max="1" width="17" customWidth="1"/>
    <col min="4" max="4" width="14.83203125" customWidth="1"/>
    <col min="6" max="6" width="13.83203125" customWidth="1"/>
    <col min="7" max="7" width="10.6640625" customWidth="1"/>
  </cols>
  <sheetData>
    <row r="1" spans="1:19" x14ac:dyDescent="0.2">
      <c r="A1" s="148" t="s">
        <v>8</v>
      </c>
      <c r="B1" s="148"/>
      <c r="C1" s="148"/>
      <c r="D1" s="148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</row>
    <row r="2" spans="1:19" x14ac:dyDescent="0.2">
      <c r="A2" t="s">
        <v>138</v>
      </c>
      <c r="B2" t="s">
        <v>139</v>
      </c>
      <c r="C2" t="s">
        <v>140</v>
      </c>
      <c r="D2" t="s">
        <v>141</v>
      </c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19" x14ac:dyDescent="0.2">
      <c r="A3" t="s">
        <v>142</v>
      </c>
      <c r="B3" s="51">
        <v>83.621366849960722</v>
      </c>
      <c r="C3" s="51">
        <v>7.7769049489395128</v>
      </c>
      <c r="D3" s="51">
        <v>8.601728201099764</v>
      </c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</row>
    <row r="4" spans="1:19" x14ac:dyDescent="0.2">
      <c r="A4" t="s">
        <v>143</v>
      </c>
      <c r="B4" s="51">
        <v>79.177602799650046</v>
      </c>
      <c r="C4" s="51">
        <v>12.07349081364829</v>
      </c>
      <c r="D4" s="51">
        <v>8.7489063867016625</v>
      </c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19" x14ac:dyDescent="0.2">
      <c r="A5" t="s">
        <v>144</v>
      </c>
      <c r="B5" s="51">
        <v>72.376873661670231</v>
      </c>
      <c r="C5" s="51">
        <v>14.5610278372591</v>
      </c>
      <c r="D5" s="51">
        <v>13.062098501070659</v>
      </c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1:19" x14ac:dyDescent="0.2">
      <c r="A6" s="148" t="s">
        <v>145</v>
      </c>
      <c r="B6" s="148"/>
      <c r="C6" s="148"/>
      <c r="D6" s="148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</row>
    <row r="7" spans="1:19" x14ac:dyDescent="0.2">
      <c r="A7" t="s">
        <v>138</v>
      </c>
      <c r="B7" t="s">
        <v>139</v>
      </c>
      <c r="C7" t="s">
        <v>140</v>
      </c>
      <c r="D7" t="s">
        <v>141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19" x14ac:dyDescent="0.2">
      <c r="A8" t="s">
        <v>142</v>
      </c>
      <c r="B8" s="51">
        <v>77.077363896848141</v>
      </c>
      <c r="C8" s="51">
        <v>10.88825214899714</v>
      </c>
      <c r="D8" s="51">
        <v>12.03438395415473</v>
      </c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</row>
    <row r="9" spans="1:19" x14ac:dyDescent="0.2">
      <c r="A9" t="s">
        <v>143</v>
      </c>
      <c r="B9" s="51">
        <v>74.603174603174608</v>
      </c>
      <c r="C9" s="51">
        <v>14.68253968253968</v>
      </c>
      <c r="D9" s="51">
        <v>10.71428571428571</v>
      </c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</row>
    <row r="10" spans="1:19" x14ac:dyDescent="0.2">
      <c r="A10" t="s">
        <v>144</v>
      </c>
      <c r="B10" s="51">
        <v>76.978417266187051</v>
      </c>
      <c r="C10" s="51">
        <v>13.669064748201439</v>
      </c>
      <c r="D10" s="51">
        <v>9.3525179856115113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</row>
    <row r="11" spans="1:19" x14ac:dyDescent="0.2">
      <c r="A11" s="148" t="s">
        <v>146</v>
      </c>
      <c r="B11" s="148"/>
      <c r="C11" s="148"/>
      <c r="D11" s="148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</row>
    <row r="12" spans="1:19" x14ac:dyDescent="0.2">
      <c r="A12" t="s">
        <v>138</v>
      </c>
      <c r="B12" t="s">
        <v>139</v>
      </c>
      <c r="C12" t="s">
        <v>140</v>
      </c>
      <c r="D12" t="s">
        <v>141</v>
      </c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</row>
    <row r="13" spans="1:19" x14ac:dyDescent="0.2">
      <c r="A13" t="s">
        <v>142</v>
      </c>
      <c r="B13" s="51">
        <v>80.206985769728334</v>
      </c>
      <c r="C13" s="51">
        <v>11.1254851228978</v>
      </c>
      <c r="D13" s="51">
        <v>8.6675291073738681</v>
      </c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</row>
    <row r="14" spans="1:19" x14ac:dyDescent="0.2">
      <c r="A14" t="s">
        <v>143</v>
      </c>
      <c r="B14" s="51">
        <v>75.922671353251317</v>
      </c>
      <c r="C14" s="51">
        <v>14.059753954305799</v>
      </c>
      <c r="D14" s="51">
        <v>10.01757469244288</v>
      </c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</row>
    <row r="15" spans="1:19" x14ac:dyDescent="0.2">
      <c r="A15" t="s">
        <v>144</v>
      </c>
      <c r="B15" s="51">
        <v>73.831775700934571</v>
      </c>
      <c r="C15" s="51">
        <v>17.13395638629283</v>
      </c>
      <c r="D15" s="51">
        <v>9.0342679127725845</v>
      </c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</row>
    <row r="16" spans="1:19" x14ac:dyDescent="0.2">
      <c r="A16" s="148" t="s">
        <v>147</v>
      </c>
      <c r="B16" s="148"/>
      <c r="C16" s="148"/>
      <c r="D16" s="148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</row>
    <row r="17" spans="1:19" x14ac:dyDescent="0.2">
      <c r="A17" t="s">
        <v>138</v>
      </c>
      <c r="B17" t="s">
        <v>139</v>
      </c>
      <c r="C17" t="s">
        <v>140</v>
      </c>
      <c r="D17" t="s">
        <v>141</v>
      </c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</row>
    <row r="18" spans="1:19" x14ac:dyDescent="0.2">
      <c r="A18" t="s">
        <v>142</v>
      </c>
      <c r="B18" s="51">
        <v>83.754512635379058</v>
      </c>
      <c r="C18" s="51">
        <v>7.5812274368231041</v>
      </c>
      <c r="D18" s="51">
        <v>8.6642599277978327</v>
      </c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</row>
    <row r="19" spans="1:19" x14ac:dyDescent="0.2">
      <c r="A19" t="s">
        <v>143</v>
      </c>
      <c r="B19" s="51">
        <v>77.272727272727266</v>
      </c>
      <c r="C19" s="51">
        <v>12.662337662337659</v>
      </c>
      <c r="D19" s="51">
        <v>10.064935064935071</v>
      </c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</row>
    <row r="20" spans="1:19" x14ac:dyDescent="0.2">
      <c r="A20" t="s">
        <v>144</v>
      </c>
      <c r="B20" s="51">
        <v>77.397260273972606</v>
      </c>
      <c r="C20" s="51">
        <v>14.04109589041096</v>
      </c>
      <c r="D20" s="51">
        <v>8.5616438356164384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</row>
    <row r="21" spans="1:19" x14ac:dyDescent="0.2">
      <c r="A21" s="148" t="s">
        <v>148</v>
      </c>
      <c r="B21" s="148"/>
      <c r="C21" s="148"/>
      <c r="D21" s="148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</row>
    <row r="22" spans="1:19" x14ac:dyDescent="0.2">
      <c r="A22" t="s">
        <v>138</v>
      </c>
      <c r="B22" t="s">
        <v>139</v>
      </c>
      <c r="C22" t="s">
        <v>140</v>
      </c>
      <c r="D22" t="s">
        <v>141</v>
      </c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</row>
    <row r="23" spans="1:19" x14ac:dyDescent="0.2">
      <c r="A23" t="s">
        <v>142</v>
      </c>
      <c r="B23" s="51">
        <v>69.711090400745562</v>
      </c>
      <c r="C23" s="51">
        <v>14.911463187325261</v>
      </c>
      <c r="D23" s="51">
        <v>15.377446411929171</v>
      </c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</row>
    <row r="24" spans="1:19" x14ac:dyDescent="0.2">
      <c r="A24" t="s">
        <v>143</v>
      </c>
      <c r="B24" s="51">
        <v>71.460423634336678</v>
      </c>
      <c r="C24" s="51">
        <v>17.948717948717949</v>
      </c>
      <c r="D24" s="51">
        <v>10.59085841694537</v>
      </c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</row>
    <row r="25" spans="1:19" x14ac:dyDescent="0.2">
      <c r="A25" t="s">
        <v>144</v>
      </c>
      <c r="B25" s="51">
        <v>64.202334630350194</v>
      </c>
      <c r="C25" s="51">
        <v>26.07003891050584</v>
      </c>
      <c r="D25" s="51">
        <v>9.7276264591439698</v>
      </c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</row>
    <row r="26" spans="1:19" x14ac:dyDescent="0.2"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</row>
    <row r="27" spans="1:19" x14ac:dyDescent="0.2">
      <c r="A27" s="148" t="s">
        <v>149</v>
      </c>
      <c r="B27" s="148"/>
      <c r="C27" s="148"/>
      <c r="D27" s="148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</row>
    <row r="28" spans="1:19" x14ac:dyDescent="0.2">
      <c r="A28" t="s">
        <v>138</v>
      </c>
      <c r="B28" t="s">
        <v>139</v>
      </c>
      <c r="C28" t="s">
        <v>140</v>
      </c>
      <c r="D28" t="s">
        <v>141</v>
      </c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</row>
    <row r="29" spans="1:19" x14ac:dyDescent="0.2">
      <c r="A29" t="s">
        <v>142</v>
      </c>
      <c r="B29" s="51">
        <v>71.468144044321321</v>
      </c>
      <c r="C29" s="51">
        <v>16.066481994459831</v>
      </c>
      <c r="D29" s="51">
        <v>12.465373961218839</v>
      </c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</row>
    <row r="30" spans="1:19" x14ac:dyDescent="0.2">
      <c r="A30" t="s">
        <v>143</v>
      </c>
      <c r="B30" s="51">
        <v>64.561403508771932</v>
      </c>
      <c r="C30" s="51">
        <v>23.859649122807021</v>
      </c>
      <c r="D30" s="51">
        <v>11.57894736842105</v>
      </c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</row>
    <row r="31" spans="1:19" x14ac:dyDescent="0.2">
      <c r="A31" t="s">
        <v>144</v>
      </c>
      <c r="B31" s="51">
        <v>60.583941605839421</v>
      </c>
      <c r="C31" s="51">
        <v>24.81751824817518</v>
      </c>
      <c r="D31" s="51">
        <v>14.5985401459854</v>
      </c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</row>
    <row r="32" spans="1:19" x14ac:dyDescent="0.2"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</row>
    <row r="33" spans="1:19" x14ac:dyDescent="0.2">
      <c r="A33" s="148" t="s">
        <v>150</v>
      </c>
      <c r="B33" s="148"/>
      <c r="C33" s="148"/>
      <c r="D33" s="148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</row>
    <row r="34" spans="1:19" x14ac:dyDescent="0.2">
      <c r="A34" t="s">
        <v>138</v>
      </c>
      <c r="B34" t="s">
        <v>139</v>
      </c>
      <c r="C34" t="s">
        <v>140</v>
      </c>
      <c r="D34" t="s">
        <v>141</v>
      </c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</row>
    <row r="35" spans="1:19" x14ac:dyDescent="0.2">
      <c r="A35" t="s">
        <v>142</v>
      </c>
      <c r="B35" s="51">
        <v>64.8</v>
      </c>
      <c r="C35" s="51">
        <v>20</v>
      </c>
      <c r="D35" s="51">
        <v>15.2</v>
      </c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</row>
    <row r="36" spans="1:19" x14ac:dyDescent="0.2">
      <c r="A36" t="s">
        <v>143</v>
      </c>
      <c r="B36" s="51">
        <v>60.98</v>
      </c>
      <c r="C36" s="51">
        <v>26.02</v>
      </c>
      <c r="D36" s="51">
        <v>13.01</v>
      </c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</row>
    <row r="37" spans="1:19" x14ac:dyDescent="0.2">
      <c r="A37" t="s">
        <v>144</v>
      </c>
      <c r="B37" s="51">
        <v>52.78</v>
      </c>
      <c r="C37" s="51">
        <v>27.78</v>
      </c>
      <c r="D37" s="51">
        <v>19.440000000000001</v>
      </c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</row>
    <row r="38" spans="1:19" x14ac:dyDescent="0.2"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</row>
    <row r="39" spans="1:19" x14ac:dyDescent="0.2"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</row>
    <row r="40" spans="1:19" x14ac:dyDescent="0.2"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</row>
    <row r="41" spans="1:19" x14ac:dyDescent="0.2"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</row>
    <row r="42" spans="1:19" x14ac:dyDescent="0.2"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</row>
    <row r="43" spans="1:19" x14ac:dyDescent="0.2"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</row>
    <row r="44" spans="1:19" x14ac:dyDescent="0.2"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</row>
    <row r="45" spans="1:19" x14ac:dyDescent="0.2"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</row>
    <row r="46" spans="1:19" x14ac:dyDescent="0.2"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</row>
    <row r="47" spans="1:19" x14ac:dyDescent="0.2"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</row>
    <row r="48" spans="1:19" x14ac:dyDescent="0.2"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</row>
    <row r="49" spans="7:19" x14ac:dyDescent="0.2"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</row>
    <row r="50" spans="7:19" x14ac:dyDescent="0.2"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</row>
    <row r="51" spans="7:19" x14ac:dyDescent="0.2"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</row>
    <row r="52" spans="7:19" x14ac:dyDescent="0.2"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</row>
    <row r="53" spans="7:19" x14ac:dyDescent="0.2"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</row>
    <row r="54" spans="7:19" x14ac:dyDescent="0.2"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</row>
    <row r="55" spans="7:19" x14ac:dyDescent="0.2"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</row>
    <row r="56" spans="7:19" x14ac:dyDescent="0.2"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</row>
    <row r="57" spans="7:19" x14ac:dyDescent="0.2"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</row>
    <row r="58" spans="7:19" x14ac:dyDescent="0.2"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</row>
  </sheetData>
  <mergeCells count="7">
    <mergeCell ref="A33:D33"/>
    <mergeCell ref="A27:D27"/>
    <mergeCell ref="A1:D1"/>
    <mergeCell ref="A6:D6"/>
    <mergeCell ref="A11:D11"/>
    <mergeCell ref="A16:D16"/>
    <mergeCell ref="A21:D2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51E75-8FB7-D74B-9C15-D7ABB9248FC5}">
  <dimension ref="A1:Y33"/>
  <sheetViews>
    <sheetView workbookViewId="0">
      <selection activeCell="M48" sqref="M48"/>
    </sheetView>
  </sheetViews>
  <sheetFormatPr baseColWidth="10" defaultRowHeight="16" x14ac:dyDescent="0.2"/>
  <sheetData>
    <row r="1" spans="1:25" x14ac:dyDescent="0.2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O1" t="s">
        <v>153</v>
      </c>
      <c r="P1" t="s">
        <v>142</v>
      </c>
      <c r="Q1" t="s">
        <v>143</v>
      </c>
      <c r="R1" t="s">
        <v>144</v>
      </c>
      <c r="U1" t="s">
        <v>151</v>
      </c>
      <c r="V1" t="s">
        <v>142</v>
      </c>
      <c r="W1" t="s">
        <v>143</v>
      </c>
      <c r="X1" t="s">
        <v>144</v>
      </c>
    </row>
    <row r="2" spans="1:25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O2" t="s">
        <v>26</v>
      </c>
      <c r="P2" s="51">
        <v>55.44394618834081</v>
      </c>
      <c r="Q2" s="51">
        <v>30.54708520179372</v>
      </c>
      <c r="R2" s="51">
        <v>14.00896860986547</v>
      </c>
      <c r="U2" t="s">
        <v>180</v>
      </c>
      <c r="V2" s="51">
        <v>49.65986394557823</v>
      </c>
      <c r="W2" s="51">
        <v>33.843537414965994</v>
      </c>
      <c r="X2" s="51">
        <v>16.49659863945578</v>
      </c>
    </row>
    <row r="3" spans="1:25" x14ac:dyDescent="0.2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O3" t="s">
        <v>28</v>
      </c>
      <c r="P3" s="51">
        <v>51.169736187157788</v>
      </c>
      <c r="Q3" s="51">
        <v>36.436037829766057</v>
      </c>
      <c r="R3" s="51">
        <v>12.39422598307616</v>
      </c>
      <c r="U3" t="s">
        <v>181</v>
      </c>
      <c r="V3" s="51">
        <v>51.387720773759462</v>
      </c>
      <c r="W3" s="51">
        <v>33.431455004205212</v>
      </c>
      <c r="X3" s="51">
        <v>15.180824222035319</v>
      </c>
    </row>
    <row r="4" spans="1:25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O4" t="s">
        <v>160</v>
      </c>
      <c r="P4" s="51">
        <v>46.621621621621621</v>
      </c>
      <c r="Q4" s="51">
        <v>33.783783783783782</v>
      </c>
      <c r="R4" s="51">
        <v>19.594594594594589</v>
      </c>
      <c r="U4" t="s">
        <v>182</v>
      </c>
      <c r="V4" s="51">
        <v>55.59421351400843</v>
      </c>
      <c r="W4" s="51">
        <v>31.89891961179271</v>
      </c>
      <c r="X4" s="51">
        <v>12.50686687419887</v>
      </c>
    </row>
    <row r="5" spans="1:25" x14ac:dyDescent="0.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O5" t="s">
        <v>154</v>
      </c>
      <c r="P5" s="51">
        <v>52.634861241035239</v>
      </c>
      <c r="Q5" s="51">
        <v>31.836607421265981</v>
      </c>
      <c r="R5" s="51">
        <v>15.52853133769878</v>
      </c>
      <c r="U5" t="s">
        <v>182</v>
      </c>
      <c r="V5" s="51">
        <v>54.890068233510227</v>
      </c>
      <c r="W5" s="51">
        <v>30.174374526156178</v>
      </c>
      <c r="X5" s="51">
        <v>14.935557240333591</v>
      </c>
    </row>
    <row r="6" spans="1:25" x14ac:dyDescent="0.2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O6" t="s">
        <v>42</v>
      </c>
      <c r="P6" s="51">
        <v>47.552447552447553</v>
      </c>
      <c r="Q6" s="51">
        <v>35.314685314685313</v>
      </c>
      <c r="R6" s="51">
        <v>17.13286713286713</v>
      </c>
      <c r="U6" t="s">
        <v>183</v>
      </c>
      <c r="V6" s="51">
        <v>50.055741360089193</v>
      </c>
      <c r="W6" s="51">
        <v>30.76923076923077</v>
      </c>
      <c r="X6" s="51">
        <v>19.17502787068004</v>
      </c>
    </row>
    <row r="7" spans="1:25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25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O8" t="s">
        <v>161</v>
      </c>
      <c r="P8" t="s">
        <v>142</v>
      </c>
      <c r="Q8" t="s">
        <v>143</v>
      </c>
      <c r="R8" t="s">
        <v>144</v>
      </c>
      <c r="U8" t="s">
        <v>152</v>
      </c>
      <c r="V8" t="s">
        <v>142</v>
      </c>
      <c r="W8" t="s">
        <v>143</v>
      </c>
      <c r="X8" t="s">
        <v>144</v>
      </c>
    </row>
    <row r="9" spans="1:25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O9" t="s">
        <v>155</v>
      </c>
      <c r="P9" s="51">
        <v>50.862068965517238</v>
      </c>
      <c r="Q9" s="51">
        <v>40.517241379310342</v>
      </c>
      <c r="R9" s="51">
        <v>8.6206896551724146</v>
      </c>
      <c r="U9" t="s">
        <v>20</v>
      </c>
      <c r="V9" s="51">
        <v>47.710115752390543</v>
      </c>
      <c r="W9" s="51">
        <v>32.913940613990938</v>
      </c>
      <c r="X9" s="51">
        <v>19.375943633618519</v>
      </c>
    </row>
    <row r="10" spans="1:25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O10" t="s">
        <v>156</v>
      </c>
      <c r="P10" s="51">
        <v>80</v>
      </c>
      <c r="Q10" s="51">
        <v>20</v>
      </c>
      <c r="R10" s="51">
        <v>0</v>
      </c>
      <c r="U10" t="s">
        <v>21</v>
      </c>
      <c r="V10" s="51">
        <v>54.621663357599829</v>
      </c>
      <c r="W10" s="51">
        <v>32.450915508493267</v>
      </c>
      <c r="X10" s="51">
        <v>12.927421133906909</v>
      </c>
    </row>
    <row r="11" spans="1:25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O11" t="s">
        <v>157</v>
      </c>
      <c r="P11" s="51">
        <v>46.124031007751938</v>
      </c>
      <c r="Q11" s="51">
        <v>43.798449612403097</v>
      </c>
      <c r="R11" s="51">
        <v>10.07751937984496</v>
      </c>
      <c r="U11" t="s">
        <v>22</v>
      </c>
      <c r="V11" s="51">
        <v>54.907860097781118</v>
      </c>
      <c r="W11" s="51">
        <v>32.418202331703647</v>
      </c>
      <c r="X11" s="51">
        <v>12.67393757051523</v>
      </c>
    </row>
    <row r="12" spans="1:25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O12" t="s">
        <v>158</v>
      </c>
      <c r="P12" s="51">
        <v>47.254150702426557</v>
      </c>
      <c r="Q12" s="51">
        <v>37.249893571732649</v>
      </c>
      <c r="R12" s="51">
        <v>15.49595572584078</v>
      </c>
      <c r="U12" t="s">
        <v>23</v>
      </c>
      <c r="V12" s="51">
        <v>54.606879606879609</v>
      </c>
      <c r="W12" s="51">
        <v>30.466830466830469</v>
      </c>
      <c r="X12" s="51">
        <v>14.926289926289931</v>
      </c>
    </row>
    <row r="13" spans="1:25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O13" t="s">
        <v>159</v>
      </c>
      <c r="P13" s="51">
        <v>55.48253620542777</v>
      </c>
      <c r="Q13" s="51">
        <v>30.242180844590479</v>
      </c>
      <c r="R13" s="51">
        <v>14.275282949981751</v>
      </c>
      <c r="U13" t="s">
        <v>24</v>
      </c>
      <c r="V13" s="51">
        <v>57.075471698113212</v>
      </c>
      <c r="W13" s="51">
        <v>29.716981132075471</v>
      </c>
      <c r="X13" s="51">
        <v>13.20754716981132</v>
      </c>
      <c r="Y13" s="49"/>
    </row>
    <row r="14" spans="1:25" x14ac:dyDescent="0.2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Y14" s="49"/>
    </row>
    <row r="15" spans="1:25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Y15" s="49"/>
    </row>
    <row r="16" spans="1:25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Y16" s="49"/>
    </row>
    <row r="17" spans="1:25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</row>
    <row r="18" spans="1:25" x14ac:dyDescent="0.2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</row>
    <row r="19" spans="1:25" x14ac:dyDescent="0.2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Y19" s="49"/>
    </row>
    <row r="20" spans="1:25" x14ac:dyDescent="0.2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25" x14ac:dyDescent="0.2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</row>
    <row r="22" spans="1:25" x14ac:dyDescent="0.2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</row>
    <row r="23" spans="1:25" x14ac:dyDescent="0.2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25" x14ac:dyDescent="0.2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</row>
    <row r="25" spans="1:25" x14ac:dyDescent="0.2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</row>
    <row r="26" spans="1:25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25" x14ac:dyDescent="0.2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25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25" x14ac:dyDescent="0.2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25" x14ac:dyDescent="0.2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spans="1:25" x14ac:dyDescent="0.2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spans="1:25" x14ac:dyDescent="0.2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</row>
    <row r="33" spans="1:13" x14ac:dyDescent="0.2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78F57-DB50-614B-A1E9-1494020A8228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DA7F4-2708-DA4B-A990-D0935FCB7150}">
  <dimension ref="A1:C12"/>
  <sheetViews>
    <sheetView topLeftCell="J1" workbookViewId="0">
      <selection activeCell="L43" sqref="L43"/>
    </sheetView>
  </sheetViews>
  <sheetFormatPr baseColWidth="10" defaultRowHeight="16" x14ac:dyDescent="0.2"/>
  <sheetData>
    <row r="1" spans="1:3" x14ac:dyDescent="0.2">
      <c r="A1" s="21" t="s">
        <v>185</v>
      </c>
    </row>
    <row r="2" spans="1:3" ht="17" thickBot="1" x14ac:dyDescent="0.25">
      <c r="A2" s="52"/>
      <c r="B2" s="53" t="s">
        <v>186</v>
      </c>
      <c r="C2" s="54" t="s">
        <v>187</v>
      </c>
    </row>
    <row r="3" spans="1:3" x14ac:dyDescent="0.2">
      <c r="A3" s="55" t="s">
        <v>188</v>
      </c>
      <c r="B3" s="5" t="s">
        <v>189</v>
      </c>
      <c r="C3" s="56" t="s">
        <v>190</v>
      </c>
    </row>
    <row r="4" spans="1:3" x14ac:dyDescent="0.2">
      <c r="A4" s="55" t="s">
        <v>191</v>
      </c>
      <c r="B4" s="5" t="s">
        <v>192</v>
      </c>
      <c r="C4" s="56" t="s">
        <v>193</v>
      </c>
    </row>
    <row r="5" spans="1:3" ht="28" x14ac:dyDescent="0.2">
      <c r="A5" s="55" t="s">
        <v>194</v>
      </c>
      <c r="B5" s="5" t="s">
        <v>195</v>
      </c>
      <c r="C5" s="56" t="s">
        <v>196</v>
      </c>
    </row>
    <row r="6" spans="1:3" x14ac:dyDescent="0.2">
      <c r="A6" s="55" t="s">
        <v>197</v>
      </c>
      <c r="B6" s="5" t="s">
        <v>198</v>
      </c>
      <c r="C6" s="56" t="s">
        <v>199</v>
      </c>
    </row>
    <row r="7" spans="1:3" x14ac:dyDescent="0.2">
      <c r="A7" s="55" t="s">
        <v>200</v>
      </c>
      <c r="B7" s="5" t="s">
        <v>201</v>
      </c>
      <c r="C7" s="56" t="s">
        <v>202</v>
      </c>
    </row>
    <row r="8" spans="1:3" x14ac:dyDescent="0.2">
      <c r="A8" s="55" t="s">
        <v>203</v>
      </c>
      <c r="B8" s="5" t="s">
        <v>204</v>
      </c>
      <c r="C8" s="56" t="s">
        <v>205</v>
      </c>
    </row>
    <row r="9" spans="1:3" ht="57" thickBot="1" x14ac:dyDescent="0.25">
      <c r="A9" s="55" t="s">
        <v>206</v>
      </c>
      <c r="B9" s="5" t="s">
        <v>207</v>
      </c>
      <c r="C9" s="56" t="s">
        <v>208</v>
      </c>
    </row>
    <row r="10" spans="1:3" x14ac:dyDescent="0.2">
      <c r="A10" s="57" t="s">
        <v>209</v>
      </c>
      <c r="B10" s="58" t="s">
        <v>210</v>
      </c>
      <c r="C10" s="59" t="s">
        <v>211</v>
      </c>
    </row>
    <row r="11" spans="1:3" x14ac:dyDescent="0.2">
      <c r="A11" s="11" t="s">
        <v>212</v>
      </c>
    </row>
    <row r="12" spans="1:3" x14ac:dyDescent="0.2">
      <c r="A12" s="60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2C7C2-2646-D045-BE18-6C06EDB3EE75}">
  <dimension ref="A1:C14"/>
  <sheetViews>
    <sheetView workbookViewId="0">
      <selection activeCell="P43" sqref="P43"/>
    </sheetView>
  </sheetViews>
  <sheetFormatPr baseColWidth="10" defaultRowHeight="16" x14ac:dyDescent="0.2"/>
  <sheetData>
    <row r="1" spans="1:3" x14ac:dyDescent="0.2">
      <c r="A1" s="21" t="s">
        <v>213</v>
      </c>
    </row>
    <row r="2" spans="1:3" ht="17" thickBot="1" x14ac:dyDescent="0.25">
      <c r="A2" s="52"/>
      <c r="B2" s="53" t="s">
        <v>186</v>
      </c>
      <c r="C2" s="54" t="s">
        <v>187</v>
      </c>
    </row>
    <row r="3" spans="1:3" x14ac:dyDescent="0.2">
      <c r="A3" s="55" t="s">
        <v>214</v>
      </c>
      <c r="B3" s="5" t="s">
        <v>215</v>
      </c>
      <c r="C3" s="56" t="s">
        <v>216</v>
      </c>
    </row>
    <row r="4" spans="1:3" x14ac:dyDescent="0.2">
      <c r="A4" s="55" t="s">
        <v>217</v>
      </c>
      <c r="B4" s="5" t="s">
        <v>218</v>
      </c>
      <c r="C4" s="56" t="s">
        <v>219</v>
      </c>
    </row>
    <row r="5" spans="1:3" x14ac:dyDescent="0.2">
      <c r="A5" s="55" t="s">
        <v>220</v>
      </c>
      <c r="B5" s="5" t="s">
        <v>221</v>
      </c>
      <c r="C5" s="56" t="s">
        <v>222</v>
      </c>
    </row>
    <row r="6" spans="1:3" ht="28" x14ac:dyDescent="0.2">
      <c r="A6" s="55" t="s">
        <v>223</v>
      </c>
      <c r="B6" s="5" t="s">
        <v>224</v>
      </c>
      <c r="C6" s="56" t="s">
        <v>225</v>
      </c>
    </row>
    <row r="7" spans="1:3" x14ac:dyDescent="0.2">
      <c r="A7" s="55" t="s">
        <v>226</v>
      </c>
      <c r="B7" s="5" t="s">
        <v>227</v>
      </c>
      <c r="C7" s="56" t="s">
        <v>228</v>
      </c>
    </row>
    <row r="8" spans="1:3" x14ac:dyDescent="0.2">
      <c r="A8" s="55" t="s">
        <v>229</v>
      </c>
      <c r="B8" s="5" t="s">
        <v>230</v>
      </c>
      <c r="C8" s="56" t="s">
        <v>231</v>
      </c>
    </row>
    <row r="9" spans="1:3" ht="28" x14ac:dyDescent="0.2">
      <c r="A9" s="55" t="s">
        <v>232</v>
      </c>
      <c r="B9" s="5" t="s">
        <v>233</v>
      </c>
      <c r="C9" s="56" t="s">
        <v>234</v>
      </c>
    </row>
    <row r="10" spans="1:3" x14ac:dyDescent="0.2">
      <c r="A10" s="55" t="s">
        <v>203</v>
      </c>
      <c r="B10" s="5" t="s">
        <v>235</v>
      </c>
      <c r="C10" s="56" t="s">
        <v>236</v>
      </c>
    </row>
    <row r="11" spans="1:3" ht="43" thickBot="1" x14ac:dyDescent="0.25">
      <c r="A11" s="55" t="s">
        <v>237</v>
      </c>
      <c r="B11" s="5" t="s">
        <v>238</v>
      </c>
      <c r="C11" s="56" t="s">
        <v>208</v>
      </c>
    </row>
    <row r="12" spans="1:3" x14ac:dyDescent="0.2">
      <c r="A12" s="57" t="s">
        <v>209</v>
      </c>
      <c r="B12" s="58" t="s">
        <v>210</v>
      </c>
      <c r="C12" s="59" t="s">
        <v>211</v>
      </c>
    </row>
    <row r="13" spans="1:3" x14ac:dyDescent="0.2">
      <c r="A13" s="11" t="s">
        <v>212</v>
      </c>
    </row>
    <row r="14" spans="1:3" x14ac:dyDescent="0.2">
      <c r="A14" s="2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E3501-7520-1044-B5A1-2D3FB422AEA9}">
  <dimension ref="A1:D36"/>
  <sheetViews>
    <sheetView workbookViewId="0">
      <selection activeCell="H14" sqref="H14"/>
    </sheetView>
  </sheetViews>
  <sheetFormatPr baseColWidth="10" defaultRowHeight="16" x14ac:dyDescent="0.2"/>
  <sheetData>
    <row r="1" spans="1:4" x14ac:dyDescent="0.2">
      <c r="A1" s="21" t="s">
        <v>239</v>
      </c>
    </row>
    <row r="2" spans="1:4" ht="43" thickBot="1" x14ac:dyDescent="0.25">
      <c r="A2" s="63" t="s">
        <v>240</v>
      </c>
      <c r="B2" s="53" t="s">
        <v>241</v>
      </c>
      <c r="C2" s="53" t="s">
        <v>242</v>
      </c>
      <c r="D2" s="54" t="s">
        <v>243</v>
      </c>
    </row>
    <row r="3" spans="1:4" ht="17" thickBot="1" x14ac:dyDescent="0.25">
      <c r="A3" s="64" t="s">
        <v>244</v>
      </c>
      <c r="B3" s="61" t="s">
        <v>245</v>
      </c>
      <c r="C3" s="61" t="s">
        <v>246</v>
      </c>
      <c r="D3" s="65" t="s">
        <v>247</v>
      </c>
    </row>
    <row r="4" spans="1:4" ht="17" thickBot="1" x14ac:dyDescent="0.25">
      <c r="A4" s="66" t="s">
        <v>248</v>
      </c>
      <c r="B4" s="62" t="s">
        <v>249</v>
      </c>
      <c r="C4" s="62" t="s">
        <v>250</v>
      </c>
      <c r="D4" s="67" t="s">
        <v>251</v>
      </c>
    </row>
    <row r="5" spans="1:4" ht="17" thickBot="1" x14ac:dyDescent="0.25">
      <c r="A5" s="66" t="s">
        <v>252</v>
      </c>
      <c r="B5" s="62" t="s">
        <v>253</v>
      </c>
      <c r="C5" s="62" t="s">
        <v>254</v>
      </c>
      <c r="D5" s="67" t="s">
        <v>251</v>
      </c>
    </row>
    <row r="6" spans="1:4" ht="17" thickBot="1" x14ac:dyDescent="0.25">
      <c r="A6" s="66" t="s">
        <v>255</v>
      </c>
      <c r="B6" s="62" t="s">
        <v>256</v>
      </c>
      <c r="C6" s="62" t="s">
        <v>257</v>
      </c>
      <c r="D6" s="67" t="s">
        <v>258</v>
      </c>
    </row>
    <row r="7" spans="1:4" ht="17" thickBot="1" x14ac:dyDescent="0.25">
      <c r="A7" s="66" t="s">
        <v>259</v>
      </c>
      <c r="B7" s="62" t="s">
        <v>260</v>
      </c>
      <c r="C7" s="62" t="s">
        <v>261</v>
      </c>
      <c r="D7" s="67" t="s">
        <v>262</v>
      </c>
    </row>
    <row r="8" spans="1:4" ht="17" thickBot="1" x14ac:dyDescent="0.25">
      <c r="A8" s="66" t="s">
        <v>263</v>
      </c>
      <c r="B8" s="62" t="s">
        <v>264</v>
      </c>
      <c r="C8" s="62" t="s">
        <v>208</v>
      </c>
      <c r="D8" s="67" t="s">
        <v>254</v>
      </c>
    </row>
    <row r="9" spans="1:4" ht="17" thickBot="1" x14ac:dyDescent="0.25">
      <c r="A9" s="66" t="s">
        <v>265</v>
      </c>
      <c r="B9" s="62" t="s">
        <v>266</v>
      </c>
      <c r="C9" s="62" t="s">
        <v>267</v>
      </c>
      <c r="D9" s="67" t="s">
        <v>268</v>
      </c>
    </row>
    <row r="10" spans="1:4" ht="17" thickBot="1" x14ac:dyDescent="0.25">
      <c r="A10" s="66" t="s">
        <v>269</v>
      </c>
      <c r="B10" s="62" t="s">
        <v>270</v>
      </c>
      <c r="C10" s="62" t="s">
        <v>271</v>
      </c>
      <c r="D10" s="67" t="s">
        <v>267</v>
      </c>
    </row>
    <row r="11" spans="1:4" ht="17" thickBot="1" x14ac:dyDescent="0.25">
      <c r="A11" s="66" t="s">
        <v>272</v>
      </c>
      <c r="B11" s="61" t="s">
        <v>273</v>
      </c>
      <c r="C11" s="61" t="s">
        <v>274</v>
      </c>
      <c r="D11" s="65" t="s">
        <v>275</v>
      </c>
    </row>
    <row r="12" spans="1:4" ht="17" thickBot="1" x14ac:dyDescent="0.25">
      <c r="A12" s="66" t="s">
        <v>276</v>
      </c>
      <c r="B12" s="62" t="s">
        <v>277</v>
      </c>
      <c r="C12" s="62" t="s">
        <v>278</v>
      </c>
      <c r="D12" s="67" t="s">
        <v>279</v>
      </c>
    </row>
    <row r="13" spans="1:4" ht="17" thickBot="1" x14ac:dyDescent="0.25">
      <c r="A13" s="66" t="s">
        <v>280</v>
      </c>
      <c r="B13" s="62" t="s">
        <v>281</v>
      </c>
      <c r="C13" s="62" t="s">
        <v>282</v>
      </c>
      <c r="D13" s="67" t="s">
        <v>283</v>
      </c>
    </row>
    <row r="14" spans="1:4" ht="17" thickBot="1" x14ac:dyDescent="0.25">
      <c r="A14" s="66" t="s">
        <v>284</v>
      </c>
      <c r="B14" s="62" t="s">
        <v>285</v>
      </c>
      <c r="C14" s="62" t="s">
        <v>286</v>
      </c>
      <c r="D14" s="67" t="s">
        <v>287</v>
      </c>
    </row>
    <row r="15" spans="1:4" ht="17" thickBot="1" x14ac:dyDescent="0.25">
      <c r="A15" s="66" t="s">
        <v>288</v>
      </c>
      <c r="B15" s="62" t="s">
        <v>289</v>
      </c>
      <c r="C15" s="62" t="s">
        <v>290</v>
      </c>
      <c r="D15" s="67" t="s">
        <v>291</v>
      </c>
    </row>
    <row r="16" spans="1:4" ht="17" thickBot="1" x14ac:dyDescent="0.25">
      <c r="A16" s="66" t="s">
        <v>292</v>
      </c>
      <c r="B16" s="62" t="s">
        <v>293</v>
      </c>
      <c r="C16" s="62" t="s">
        <v>234</v>
      </c>
      <c r="D16" s="67" t="s">
        <v>278</v>
      </c>
    </row>
    <row r="17" spans="1:4" ht="29" thickBot="1" x14ac:dyDescent="0.25">
      <c r="A17" s="66" t="s">
        <v>294</v>
      </c>
      <c r="B17" s="62" t="s">
        <v>295</v>
      </c>
      <c r="C17" s="62" t="s">
        <v>258</v>
      </c>
      <c r="D17" s="67" t="s">
        <v>296</v>
      </c>
    </row>
    <row r="18" spans="1:4" ht="17" thickBot="1" x14ac:dyDescent="0.25">
      <c r="A18" s="66" t="s">
        <v>297</v>
      </c>
      <c r="B18" s="62" t="s">
        <v>298</v>
      </c>
      <c r="C18" s="62" t="s">
        <v>299</v>
      </c>
      <c r="D18" s="67" t="s">
        <v>300</v>
      </c>
    </row>
    <row r="19" spans="1:4" ht="29" thickBot="1" x14ac:dyDescent="0.25">
      <c r="A19" s="66" t="s">
        <v>301</v>
      </c>
      <c r="B19" s="62" t="s">
        <v>302</v>
      </c>
      <c r="C19" s="62" t="s">
        <v>279</v>
      </c>
      <c r="D19" s="67" t="s">
        <v>303</v>
      </c>
    </row>
    <row r="20" spans="1:4" ht="17" thickBot="1" x14ac:dyDescent="0.25">
      <c r="A20" s="66" t="s">
        <v>304</v>
      </c>
      <c r="B20" s="62" t="s">
        <v>305</v>
      </c>
      <c r="C20" s="62" t="s">
        <v>254</v>
      </c>
      <c r="D20" s="67" t="s">
        <v>208</v>
      </c>
    </row>
    <row r="21" spans="1:4" ht="29" thickBot="1" x14ac:dyDescent="0.25">
      <c r="A21" s="64" t="s">
        <v>306</v>
      </c>
      <c r="B21" s="61" t="s">
        <v>307</v>
      </c>
      <c r="C21" s="61" t="s">
        <v>308</v>
      </c>
      <c r="D21" s="65" t="s">
        <v>309</v>
      </c>
    </row>
    <row r="22" spans="1:4" ht="29" thickBot="1" x14ac:dyDescent="0.25">
      <c r="A22" s="66" t="s">
        <v>310</v>
      </c>
      <c r="B22" s="62" t="s">
        <v>311</v>
      </c>
      <c r="C22" s="62" t="s">
        <v>312</v>
      </c>
      <c r="D22" s="67" t="s">
        <v>257</v>
      </c>
    </row>
    <row r="23" spans="1:4" ht="17" thickBot="1" x14ac:dyDescent="0.25">
      <c r="A23" s="66" t="s">
        <v>313</v>
      </c>
      <c r="B23" s="62" t="s">
        <v>314</v>
      </c>
      <c r="C23" s="62" t="s">
        <v>315</v>
      </c>
      <c r="D23" s="67" t="s">
        <v>316</v>
      </c>
    </row>
    <row r="24" spans="1:4" ht="29" thickBot="1" x14ac:dyDescent="0.25">
      <c r="A24" s="66" t="s">
        <v>317</v>
      </c>
      <c r="B24" s="62" t="s">
        <v>318</v>
      </c>
      <c r="C24" s="62" t="s">
        <v>319</v>
      </c>
      <c r="D24" s="67" t="s">
        <v>236</v>
      </c>
    </row>
    <row r="25" spans="1:4" ht="43" thickBot="1" x14ac:dyDescent="0.25">
      <c r="A25" s="66" t="s">
        <v>320</v>
      </c>
      <c r="B25" s="62" t="s">
        <v>321</v>
      </c>
      <c r="C25" s="62" t="s">
        <v>208</v>
      </c>
      <c r="D25" s="67" t="s">
        <v>257</v>
      </c>
    </row>
    <row r="26" spans="1:4" ht="17" thickBot="1" x14ac:dyDescent="0.25">
      <c r="A26" s="64" t="s">
        <v>322</v>
      </c>
      <c r="B26" s="61" t="s">
        <v>323</v>
      </c>
      <c r="C26" s="61" t="s">
        <v>324</v>
      </c>
      <c r="D26" s="65" t="s">
        <v>325</v>
      </c>
    </row>
    <row r="27" spans="1:4" ht="29" thickBot="1" x14ac:dyDescent="0.25">
      <c r="A27" s="66" t="s">
        <v>326</v>
      </c>
      <c r="B27" s="62" t="s">
        <v>327</v>
      </c>
      <c r="C27" s="62" t="s">
        <v>279</v>
      </c>
      <c r="D27" s="67" t="s">
        <v>258</v>
      </c>
    </row>
    <row r="28" spans="1:4" ht="29" thickBot="1" x14ac:dyDescent="0.25">
      <c r="A28" s="66" t="s">
        <v>328</v>
      </c>
      <c r="B28" s="62" t="s">
        <v>329</v>
      </c>
      <c r="C28" s="62" t="s">
        <v>283</v>
      </c>
      <c r="D28" s="67" t="s">
        <v>330</v>
      </c>
    </row>
    <row r="29" spans="1:4" ht="29" thickBot="1" x14ac:dyDescent="0.25">
      <c r="A29" s="66" t="s">
        <v>331</v>
      </c>
      <c r="B29" s="62" t="s">
        <v>332</v>
      </c>
      <c r="C29" s="62" t="s">
        <v>333</v>
      </c>
      <c r="D29" s="67" t="s">
        <v>334</v>
      </c>
    </row>
    <row r="30" spans="1:4" ht="17" thickBot="1" x14ac:dyDescent="0.25">
      <c r="A30" s="66" t="s">
        <v>335</v>
      </c>
      <c r="B30" s="62" t="s">
        <v>336</v>
      </c>
      <c r="C30" s="62" t="s">
        <v>337</v>
      </c>
      <c r="D30" s="67" t="s">
        <v>338</v>
      </c>
    </row>
    <row r="31" spans="1:4" ht="17" thickBot="1" x14ac:dyDescent="0.25">
      <c r="A31" s="64" t="s">
        <v>339</v>
      </c>
      <c r="B31" s="61" t="s">
        <v>340</v>
      </c>
      <c r="C31" s="61" t="s">
        <v>341</v>
      </c>
      <c r="D31" s="65" t="s">
        <v>342</v>
      </c>
    </row>
    <row r="32" spans="1:4" ht="17" thickBot="1" x14ac:dyDescent="0.25">
      <c r="A32" s="66" t="s">
        <v>343</v>
      </c>
      <c r="B32" s="62" t="s">
        <v>344</v>
      </c>
      <c r="C32" s="62" t="s">
        <v>231</v>
      </c>
      <c r="D32" s="67" t="s">
        <v>345</v>
      </c>
    </row>
    <row r="33" spans="1:4" ht="29" thickBot="1" x14ac:dyDescent="0.25">
      <c r="A33" s="66" t="s">
        <v>346</v>
      </c>
      <c r="B33" s="62" t="s">
        <v>347</v>
      </c>
      <c r="C33" s="62" t="s">
        <v>348</v>
      </c>
      <c r="D33" s="67" t="s">
        <v>261</v>
      </c>
    </row>
    <row r="34" spans="1:4" ht="29" thickBot="1" x14ac:dyDescent="0.25">
      <c r="A34" s="68" t="s">
        <v>349</v>
      </c>
      <c r="B34" s="8" t="s">
        <v>350</v>
      </c>
      <c r="C34" s="8" t="s">
        <v>286</v>
      </c>
      <c r="D34" s="69" t="s">
        <v>348</v>
      </c>
    </row>
    <row r="35" spans="1:4" x14ac:dyDescent="0.2">
      <c r="A35" s="70" t="s">
        <v>209</v>
      </c>
      <c r="B35" s="71" t="s">
        <v>351</v>
      </c>
      <c r="C35" s="71" t="s">
        <v>352</v>
      </c>
      <c r="D35" s="72" t="s">
        <v>352</v>
      </c>
    </row>
    <row r="36" spans="1:4" x14ac:dyDescent="0.2">
      <c r="A36" s="11" t="s">
        <v>212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CC577-E041-5346-A644-85F43A0732C9}">
  <dimension ref="A1:E24"/>
  <sheetViews>
    <sheetView workbookViewId="0">
      <selection activeCell="A25" sqref="A25:F30"/>
    </sheetView>
  </sheetViews>
  <sheetFormatPr baseColWidth="10" defaultRowHeight="16" x14ac:dyDescent="0.2"/>
  <sheetData>
    <row r="1" spans="1:5" x14ac:dyDescent="0.2">
      <c r="A1" s="21" t="s">
        <v>353</v>
      </c>
    </row>
    <row r="2" spans="1:5" ht="26" customHeight="1" thickBot="1" x14ac:dyDescent="0.25">
      <c r="A2" s="149" t="s">
        <v>354</v>
      </c>
      <c r="B2" s="151" t="s">
        <v>355</v>
      </c>
      <c r="C2" s="152"/>
      <c r="D2" s="153" t="s">
        <v>356</v>
      </c>
      <c r="E2" s="154"/>
    </row>
    <row r="3" spans="1:5" ht="17" thickBot="1" x14ac:dyDescent="0.25">
      <c r="A3" s="150"/>
      <c r="B3" s="3" t="s">
        <v>186</v>
      </c>
      <c r="C3" s="3" t="s">
        <v>187</v>
      </c>
      <c r="D3" s="3" t="s">
        <v>186</v>
      </c>
      <c r="E3" s="74" t="s">
        <v>187</v>
      </c>
    </row>
    <row r="4" spans="1:5" x14ac:dyDescent="0.2">
      <c r="A4" s="55" t="s">
        <v>357</v>
      </c>
      <c r="B4" s="5" t="s">
        <v>358</v>
      </c>
      <c r="C4" s="73" t="s">
        <v>359</v>
      </c>
      <c r="D4" s="5" t="s">
        <v>360</v>
      </c>
      <c r="E4" s="56" t="s">
        <v>361</v>
      </c>
    </row>
    <row r="5" spans="1:5" x14ac:dyDescent="0.2">
      <c r="A5" s="55" t="s">
        <v>362</v>
      </c>
      <c r="B5" s="5" t="s">
        <v>363</v>
      </c>
      <c r="C5" s="73" t="s">
        <v>364</v>
      </c>
      <c r="D5" s="5" t="s">
        <v>365</v>
      </c>
      <c r="E5" s="56" t="s">
        <v>366</v>
      </c>
    </row>
    <row r="6" spans="1:5" x14ac:dyDescent="0.2">
      <c r="A6" s="55" t="s">
        <v>367</v>
      </c>
      <c r="B6" s="5" t="s">
        <v>368</v>
      </c>
      <c r="C6" s="73" t="s">
        <v>369</v>
      </c>
      <c r="D6" s="5" t="s">
        <v>370</v>
      </c>
      <c r="E6" s="56" t="s">
        <v>371</v>
      </c>
    </row>
    <row r="7" spans="1:5" x14ac:dyDescent="0.2">
      <c r="A7" s="55" t="s">
        <v>372</v>
      </c>
      <c r="B7" s="5" t="s">
        <v>373</v>
      </c>
      <c r="C7" s="73" t="s">
        <v>374</v>
      </c>
      <c r="D7" s="5" t="s">
        <v>375</v>
      </c>
      <c r="E7" s="56" t="s">
        <v>376</v>
      </c>
    </row>
    <row r="8" spans="1:5" ht="17" thickBot="1" x14ac:dyDescent="0.25">
      <c r="A8" s="55" t="s">
        <v>377</v>
      </c>
      <c r="B8" s="5" t="s">
        <v>378</v>
      </c>
      <c r="C8" s="73" t="s">
        <v>379</v>
      </c>
      <c r="D8" s="5" t="s">
        <v>380</v>
      </c>
      <c r="E8" s="56" t="s">
        <v>371</v>
      </c>
    </row>
    <row r="9" spans="1:5" x14ac:dyDescent="0.2">
      <c r="A9" s="57" t="s">
        <v>209</v>
      </c>
      <c r="B9" s="58" t="s">
        <v>210</v>
      </c>
      <c r="C9" s="58" t="s">
        <v>211</v>
      </c>
      <c r="D9" s="58" t="s">
        <v>381</v>
      </c>
      <c r="E9" s="59" t="s">
        <v>382</v>
      </c>
    </row>
    <row r="10" spans="1:5" x14ac:dyDescent="0.2">
      <c r="A10" s="11" t="s">
        <v>383</v>
      </c>
    </row>
    <row r="11" spans="1:5" x14ac:dyDescent="0.2">
      <c r="A11" s="11" t="s">
        <v>384</v>
      </c>
    </row>
    <row r="12" spans="1:5" x14ac:dyDescent="0.2">
      <c r="A12" s="75"/>
    </row>
    <row r="14" spans="1:5" ht="28" customHeight="1" x14ac:dyDescent="0.2"/>
    <row r="22" spans="1:1" x14ac:dyDescent="0.2">
      <c r="A22" s="75"/>
    </row>
    <row r="23" spans="1:1" x14ac:dyDescent="0.2">
      <c r="A23" s="21"/>
    </row>
    <row r="24" spans="1:1" x14ac:dyDescent="0.2">
      <c r="A24" s="21"/>
    </row>
  </sheetData>
  <mergeCells count="3">
    <mergeCell ref="A2:A3"/>
    <mergeCell ref="B2:C2"/>
    <mergeCell ref="D2:E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05644-99EC-A34B-889C-FD3C5538C8E2}">
  <dimension ref="A1:E9"/>
  <sheetViews>
    <sheetView workbookViewId="0">
      <selection activeCell="E15" sqref="E15"/>
    </sheetView>
  </sheetViews>
  <sheetFormatPr baseColWidth="10" defaultRowHeight="16" x14ac:dyDescent="0.2"/>
  <sheetData>
    <row r="1" spans="1:5" x14ac:dyDescent="0.2">
      <c r="A1" s="21" t="s">
        <v>385</v>
      </c>
    </row>
    <row r="2" spans="1:5" ht="17" thickBot="1" x14ac:dyDescent="0.25">
      <c r="A2" s="155" t="s">
        <v>386</v>
      </c>
      <c r="B2" s="157" t="s">
        <v>387</v>
      </c>
      <c r="C2" s="158"/>
      <c r="D2" s="159" t="s">
        <v>388</v>
      </c>
      <c r="E2" s="160"/>
    </row>
    <row r="3" spans="1:5" ht="17" thickBot="1" x14ac:dyDescent="0.25">
      <c r="A3" s="156"/>
      <c r="B3" s="20" t="s">
        <v>389</v>
      </c>
      <c r="C3" s="76" t="s">
        <v>390</v>
      </c>
      <c r="D3" s="76" t="s">
        <v>389</v>
      </c>
      <c r="E3" s="79" t="s">
        <v>390</v>
      </c>
    </row>
    <row r="4" spans="1:5" x14ac:dyDescent="0.2">
      <c r="A4" s="80" t="s">
        <v>391</v>
      </c>
      <c r="B4" s="77" t="s">
        <v>392</v>
      </c>
      <c r="C4" s="78" t="s">
        <v>393</v>
      </c>
      <c r="D4" s="77" t="s">
        <v>394</v>
      </c>
      <c r="E4" s="81" t="s">
        <v>395</v>
      </c>
    </row>
    <row r="5" spans="1:5" x14ac:dyDescent="0.2">
      <c r="A5" s="80" t="s">
        <v>396</v>
      </c>
      <c r="B5" s="77" t="s">
        <v>397</v>
      </c>
      <c r="C5" s="78" t="s">
        <v>398</v>
      </c>
      <c r="D5" s="77" t="s">
        <v>399</v>
      </c>
      <c r="E5" s="81" t="s">
        <v>400</v>
      </c>
    </row>
    <row r="6" spans="1:5" x14ac:dyDescent="0.2">
      <c r="A6" s="80" t="s">
        <v>401</v>
      </c>
      <c r="B6" s="77" t="s">
        <v>402</v>
      </c>
      <c r="C6" s="78" t="s">
        <v>359</v>
      </c>
      <c r="D6" s="77" t="s">
        <v>403</v>
      </c>
      <c r="E6" s="81" t="s">
        <v>404</v>
      </c>
    </row>
    <row r="7" spans="1:5" ht="31" thickBot="1" x14ac:dyDescent="0.25">
      <c r="A7" s="80" t="s">
        <v>405</v>
      </c>
      <c r="B7" s="77" t="s">
        <v>406</v>
      </c>
      <c r="C7" s="78" t="s">
        <v>379</v>
      </c>
      <c r="D7" s="77" t="s">
        <v>407</v>
      </c>
      <c r="E7" s="81" t="s">
        <v>408</v>
      </c>
    </row>
    <row r="8" spans="1:5" x14ac:dyDescent="0.2">
      <c r="A8" s="82" t="s">
        <v>409</v>
      </c>
      <c r="B8" s="83" t="s">
        <v>410</v>
      </c>
      <c r="C8" s="83" t="s">
        <v>211</v>
      </c>
      <c r="D8" s="83" t="s">
        <v>411</v>
      </c>
      <c r="E8" s="84" t="s">
        <v>211</v>
      </c>
    </row>
    <row r="9" spans="1:5" x14ac:dyDescent="0.2">
      <c r="A9" s="11" t="s">
        <v>412</v>
      </c>
    </row>
  </sheetData>
  <mergeCells count="3">
    <mergeCell ref="A2:A3"/>
    <mergeCell ref="B2:C2"/>
    <mergeCell ref="D2:E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4C4B8-A690-1D4F-A08D-2F947B9F109A}">
  <dimension ref="A1:E6"/>
  <sheetViews>
    <sheetView workbookViewId="0">
      <selection activeCell="G17" sqref="G17"/>
    </sheetView>
  </sheetViews>
  <sheetFormatPr baseColWidth="10" defaultRowHeight="16" x14ac:dyDescent="0.2"/>
  <sheetData>
    <row r="1" spans="1:5" x14ac:dyDescent="0.2">
      <c r="A1" s="21" t="s">
        <v>413</v>
      </c>
    </row>
    <row r="2" spans="1:5" ht="31" thickBot="1" x14ac:dyDescent="0.25">
      <c r="A2" s="88"/>
      <c r="B2" s="86" t="s">
        <v>414</v>
      </c>
      <c r="C2" s="89" t="s">
        <v>390</v>
      </c>
      <c r="D2" s="89" t="s">
        <v>415</v>
      </c>
      <c r="E2" s="87" t="s">
        <v>390</v>
      </c>
    </row>
    <row r="3" spans="1:5" ht="60" x14ac:dyDescent="0.2">
      <c r="A3" s="80" t="s">
        <v>416</v>
      </c>
      <c r="B3" s="77" t="s">
        <v>417</v>
      </c>
      <c r="C3" s="78" t="s">
        <v>418</v>
      </c>
      <c r="D3" s="77" t="s">
        <v>419</v>
      </c>
      <c r="E3" s="81" t="s">
        <v>420</v>
      </c>
    </row>
    <row r="4" spans="1:5" ht="31" thickBot="1" x14ac:dyDescent="0.25">
      <c r="A4" s="80" t="s">
        <v>421</v>
      </c>
      <c r="B4" s="77" t="s">
        <v>422</v>
      </c>
      <c r="C4" s="78" t="s">
        <v>423</v>
      </c>
      <c r="D4" s="77" t="s">
        <v>424</v>
      </c>
      <c r="E4" s="81" t="s">
        <v>425</v>
      </c>
    </row>
    <row r="5" spans="1:5" x14ac:dyDescent="0.2">
      <c r="A5" s="82" t="s">
        <v>409</v>
      </c>
      <c r="B5" s="90" t="s">
        <v>426</v>
      </c>
      <c r="C5" s="90" t="s">
        <v>427</v>
      </c>
      <c r="D5" s="90" t="s">
        <v>428</v>
      </c>
      <c r="E5" s="91" t="s">
        <v>427</v>
      </c>
    </row>
    <row r="6" spans="1:5" x14ac:dyDescent="0.2">
      <c r="A6" s="11" t="s">
        <v>429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41EC4-6FA8-9C4C-BEB0-FF9F9EBE35F0}">
  <dimension ref="A1:E7"/>
  <sheetViews>
    <sheetView workbookViewId="0">
      <selection sqref="A1:E7"/>
    </sheetView>
  </sheetViews>
  <sheetFormatPr baseColWidth="10" defaultRowHeight="16" x14ac:dyDescent="0.2"/>
  <sheetData>
    <row r="1" spans="1:5" x14ac:dyDescent="0.2">
      <c r="A1" s="21" t="s">
        <v>430</v>
      </c>
    </row>
    <row r="2" spans="1:5" x14ac:dyDescent="0.2">
      <c r="A2" s="21"/>
    </row>
    <row r="3" spans="1:5" ht="31" thickBot="1" x14ac:dyDescent="0.25">
      <c r="A3" s="88"/>
      <c r="B3" s="86" t="s">
        <v>431</v>
      </c>
      <c r="C3" s="89" t="s">
        <v>390</v>
      </c>
      <c r="D3" s="89" t="s">
        <v>415</v>
      </c>
      <c r="E3" s="87" t="s">
        <v>390</v>
      </c>
    </row>
    <row r="4" spans="1:5" ht="30" x14ac:dyDescent="0.2">
      <c r="A4" s="80" t="s">
        <v>432</v>
      </c>
      <c r="B4" s="77" t="s">
        <v>433</v>
      </c>
      <c r="C4" s="78" t="s">
        <v>434</v>
      </c>
      <c r="D4" s="77">
        <v>1.33</v>
      </c>
      <c r="E4" s="81" t="s">
        <v>267</v>
      </c>
    </row>
    <row r="5" spans="1:5" ht="31" thickBot="1" x14ac:dyDescent="0.25">
      <c r="A5" s="85" t="s">
        <v>435</v>
      </c>
      <c r="B5" s="92" t="s">
        <v>436</v>
      </c>
      <c r="C5" s="93" t="s">
        <v>300</v>
      </c>
      <c r="D5" s="92">
        <v>1.694</v>
      </c>
      <c r="E5" s="94" t="s">
        <v>254</v>
      </c>
    </row>
    <row r="6" spans="1:5" ht="30" x14ac:dyDescent="0.2">
      <c r="A6" s="95" t="s">
        <v>409</v>
      </c>
      <c r="B6" s="96" t="s">
        <v>437</v>
      </c>
      <c r="C6" s="96" t="s">
        <v>438</v>
      </c>
      <c r="D6" s="96" t="s">
        <v>439</v>
      </c>
      <c r="E6" s="97" t="s">
        <v>438</v>
      </c>
    </row>
    <row r="7" spans="1:5" x14ac:dyDescent="0.2">
      <c r="A7" s="11" t="s">
        <v>440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22914-2EF7-E74B-9B7C-91D39F194E30}">
  <dimension ref="A1:K13"/>
  <sheetViews>
    <sheetView workbookViewId="0">
      <selection activeCell="K12" sqref="K12"/>
    </sheetView>
  </sheetViews>
  <sheetFormatPr baseColWidth="10" defaultRowHeight="16" x14ac:dyDescent="0.2"/>
  <sheetData>
    <row r="1" spans="1:11" x14ac:dyDescent="0.2">
      <c r="A1" s="21" t="s">
        <v>441</v>
      </c>
    </row>
    <row r="2" spans="1:11" ht="17" thickBot="1" x14ac:dyDescent="0.25">
      <c r="A2" s="21"/>
    </row>
    <row r="3" spans="1:11" ht="30" customHeight="1" x14ac:dyDescent="0.2">
      <c r="A3" s="98" t="s">
        <v>442</v>
      </c>
      <c r="B3" s="165" t="s">
        <v>444</v>
      </c>
      <c r="C3" s="161" t="s">
        <v>445</v>
      </c>
      <c r="D3" s="162"/>
      <c r="E3" s="167" t="s">
        <v>446</v>
      </c>
      <c r="F3" s="168"/>
      <c r="G3" s="171"/>
      <c r="H3" s="161" t="s">
        <v>445</v>
      </c>
      <c r="I3" s="162"/>
      <c r="J3" s="161" t="s">
        <v>448</v>
      </c>
      <c r="K3" s="162"/>
    </row>
    <row r="4" spans="1:11" ht="17" thickBot="1" x14ac:dyDescent="0.25">
      <c r="A4" s="99" t="s">
        <v>443</v>
      </c>
      <c r="B4" s="166"/>
      <c r="C4" s="163"/>
      <c r="D4" s="164"/>
      <c r="E4" s="169" t="s">
        <v>447</v>
      </c>
      <c r="F4" s="170"/>
      <c r="G4" s="172"/>
      <c r="H4" s="163"/>
      <c r="I4" s="164"/>
      <c r="J4" s="163"/>
      <c r="K4" s="164"/>
    </row>
    <row r="5" spans="1:11" ht="17" thickBot="1" x14ac:dyDescent="0.25">
      <c r="A5" s="100" t="s">
        <v>447</v>
      </c>
      <c r="B5" s="101" t="s">
        <v>447</v>
      </c>
      <c r="C5" s="101" t="s">
        <v>449</v>
      </c>
      <c r="D5" s="101" t="s">
        <v>450</v>
      </c>
      <c r="E5" s="101" t="s">
        <v>449</v>
      </c>
      <c r="F5" s="101" t="s">
        <v>450</v>
      </c>
      <c r="G5" s="101"/>
      <c r="H5" s="101" t="s">
        <v>4</v>
      </c>
      <c r="I5" s="101" t="s">
        <v>5</v>
      </c>
      <c r="J5" s="101" t="s">
        <v>4</v>
      </c>
      <c r="K5" s="101" t="s">
        <v>5</v>
      </c>
    </row>
    <row r="6" spans="1:11" ht="31" thickBot="1" x14ac:dyDescent="0.25">
      <c r="A6" s="99" t="s">
        <v>451</v>
      </c>
      <c r="B6" s="101" t="s">
        <v>452</v>
      </c>
      <c r="C6" s="101" t="s">
        <v>361</v>
      </c>
      <c r="D6" s="101" t="s">
        <v>453</v>
      </c>
      <c r="E6" s="101" t="s">
        <v>454</v>
      </c>
      <c r="F6" s="101" t="s">
        <v>455</v>
      </c>
      <c r="G6" s="101" t="s">
        <v>7</v>
      </c>
      <c r="H6" s="101" t="s">
        <v>7</v>
      </c>
      <c r="I6" s="101" t="s">
        <v>7</v>
      </c>
      <c r="J6" s="101" t="s">
        <v>7</v>
      </c>
      <c r="K6" s="101" t="s">
        <v>7</v>
      </c>
    </row>
    <row r="7" spans="1:11" ht="46" thickBot="1" x14ac:dyDescent="0.25">
      <c r="A7" s="99" t="s">
        <v>456</v>
      </c>
      <c r="B7" s="101" t="s">
        <v>457</v>
      </c>
      <c r="C7" s="101" t="s">
        <v>458</v>
      </c>
      <c r="D7" s="101" t="s">
        <v>459</v>
      </c>
      <c r="E7" s="101" t="s">
        <v>460</v>
      </c>
      <c r="F7" s="101" t="s">
        <v>461</v>
      </c>
      <c r="G7" s="101" t="s">
        <v>452</v>
      </c>
      <c r="H7" s="101" t="s">
        <v>462</v>
      </c>
      <c r="I7" s="101" t="s">
        <v>291</v>
      </c>
      <c r="J7" s="101" t="s">
        <v>463</v>
      </c>
      <c r="K7" s="101" t="s">
        <v>196</v>
      </c>
    </row>
    <row r="8" spans="1:11" ht="31" thickBot="1" x14ac:dyDescent="0.25">
      <c r="A8" s="99" t="s">
        <v>464</v>
      </c>
      <c r="B8" s="101" t="s">
        <v>457</v>
      </c>
      <c r="C8" s="101" t="s">
        <v>465</v>
      </c>
      <c r="D8" s="101" t="s">
        <v>466</v>
      </c>
      <c r="E8" s="101" t="s">
        <v>467</v>
      </c>
      <c r="F8" s="101" t="s">
        <v>468</v>
      </c>
      <c r="G8" s="101" t="s">
        <v>452</v>
      </c>
      <c r="H8" s="101" t="s">
        <v>469</v>
      </c>
      <c r="I8" s="101" t="s">
        <v>470</v>
      </c>
      <c r="J8" s="101" t="s">
        <v>471</v>
      </c>
      <c r="K8" s="101" t="s">
        <v>472</v>
      </c>
    </row>
    <row r="9" spans="1:11" ht="46" thickBot="1" x14ac:dyDescent="0.25">
      <c r="A9" s="99" t="s">
        <v>473</v>
      </c>
      <c r="B9" s="101" t="s">
        <v>457</v>
      </c>
      <c r="C9" s="101" t="s">
        <v>474</v>
      </c>
      <c r="D9" s="101" t="s">
        <v>475</v>
      </c>
      <c r="E9" s="101" t="s">
        <v>476</v>
      </c>
      <c r="F9" s="101" t="s">
        <v>477</v>
      </c>
      <c r="G9" s="101" t="s">
        <v>452</v>
      </c>
      <c r="H9" s="101" t="s">
        <v>478</v>
      </c>
      <c r="I9" s="101" t="s">
        <v>479</v>
      </c>
      <c r="J9" s="101" t="s">
        <v>480</v>
      </c>
      <c r="K9" s="101" t="s">
        <v>481</v>
      </c>
    </row>
    <row r="10" spans="1:11" ht="17" thickBot="1" x14ac:dyDescent="0.25">
      <c r="A10" s="99" t="s">
        <v>409</v>
      </c>
      <c r="B10" s="102" t="s">
        <v>482</v>
      </c>
      <c r="C10" s="102" t="s">
        <v>483</v>
      </c>
      <c r="D10" s="102" t="s">
        <v>427</v>
      </c>
      <c r="E10" s="102" t="s">
        <v>484</v>
      </c>
      <c r="F10" s="102" t="s">
        <v>427</v>
      </c>
      <c r="G10" s="103"/>
      <c r="H10" s="103"/>
      <c r="I10" s="103"/>
      <c r="J10" s="103"/>
      <c r="K10" s="103"/>
    </row>
    <row r="11" spans="1:11" x14ac:dyDescent="0.2">
      <c r="A11" s="11" t="s">
        <v>412</v>
      </c>
    </row>
    <row r="12" spans="1:11" x14ac:dyDescent="0.2">
      <c r="A12" s="104" t="s">
        <v>485</v>
      </c>
    </row>
    <row r="13" spans="1:11" x14ac:dyDescent="0.2">
      <c r="A13" s="104" t="s">
        <v>486</v>
      </c>
    </row>
  </sheetData>
  <mergeCells count="7">
    <mergeCell ref="J3:K4"/>
    <mergeCell ref="B3:B4"/>
    <mergeCell ref="C3:D4"/>
    <mergeCell ref="E3:F3"/>
    <mergeCell ref="E4:F4"/>
    <mergeCell ref="G3:G4"/>
    <mergeCell ref="H3:I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9DD3E-9C97-9E4C-82A7-E5E2AA434E8D}">
  <dimension ref="A1:G52"/>
  <sheetViews>
    <sheetView topLeftCell="A26" workbookViewId="0">
      <selection sqref="A1:G52"/>
    </sheetView>
  </sheetViews>
  <sheetFormatPr baseColWidth="10" defaultRowHeight="16" x14ac:dyDescent="0.2"/>
  <sheetData>
    <row r="1" spans="1:7" x14ac:dyDescent="0.2">
      <c r="A1" s="21" t="s">
        <v>487</v>
      </c>
    </row>
    <row r="2" spans="1:7" ht="30" customHeight="1" thickBot="1" x14ac:dyDescent="0.25">
      <c r="A2" s="105" t="s">
        <v>488</v>
      </c>
      <c r="B2" s="176" t="s">
        <v>489</v>
      </c>
      <c r="C2" s="177"/>
      <c r="D2" s="176" t="s">
        <v>490</v>
      </c>
      <c r="E2" s="177"/>
      <c r="F2" s="176" t="s">
        <v>491</v>
      </c>
      <c r="G2" s="178"/>
    </row>
    <row r="3" spans="1:7" ht="31" thickBot="1" x14ac:dyDescent="0.25">
      <c r="A3" s="106" t="s">
        <v>492</v>
      </c>
      <c r="B3" s="32" t="s">
        <v>389</v>
      </c>
      <c r="C3" s="32" t="s">
        <v>390</v>
      </c>
      <c r="D3" s="32" t="s">
        <v>389</v>
      </c>
      <c r="E3" s="32" t="s">
        <v>390</v>
      </c>
      <c r="F3" s="32" t="s">
        <v>389</v>
      </c>
      <c r="G3" s="107" t="s">
        <v>390</v>
      </c>
    </row>
    <row r="4" spans="1:7" ht="31" thickBot="1" x14ac:dyDescent="0.25">
      <c r="A4" s="106" t="s">
        <v>493</v>
      </c>
      <c r="B4" s="27" t="s">
        <v>198</v>
      </c>
      <c r="C4" s="27" t="s">
        <v>494</v>
      </c>
      <c r="D4" s="27" t="s">
        <v>495</v>
      </c>
      <c r="E4" s="27" t="s">
        <v>199</v>
      </c>
      <c r="F4" s="27" t="s">
        <v>496</v>
      </c>
      <c r="G4" s="108" t="s">
        <v>496</v>
      </c>
    </row>
    <row r="5" spans="1:7" ht="17" thickBot="1" x14ac:dyDescent="0.25">
      <c r="A5" s="106" t="s">
        <v>497</v>
      </c>
      <c r="B5" s="27" t="s">
        <v>192</v>
      </c>
      <c r="C5" s="27" t="s">
        <v>498</v>
      </c>
      <c r="D5" s="27" t="s">
        <v>499</v>
      </c>
      <c r="E5" s="27" t="s">
        <v>193</v>
      </c>
      <c r="F5" s="27" t="s">
        <v>496</v>
      </c>
      <c r="G5" s="108" t="s">
        <v>496</v>
      </c>
    </row>
    <row r="6" spans="1:7" ht="31" thickBot="1" x14ac:dyDescent="0.25">
      <c r="A6" s="106" t="s">
        <v>500</v>
      </c>
      <c r="B6" s="27" t="s">
        <v>501</v>
      </c>
      <c r="C6" s="27" t="s">
        <v>502</v>
      </c>
      <c r="D6" s="27" t="s">
        <v>503</v>
      </c>
      <c r="E6" s="27" t="s">
        <v>504</v>
      </c>
      <c r="F6" s="27" t="s">
        <v>496</v>
      </c>
      <c r="G6" s="108" t="s">
        <v>496</v>
      </c>
    </row>
    <row r="7" spans="1:7" ht="31" thickBot="1" x14ac:dyDescent="0.25">
      <c r="A7" s="106" t="s">
        <v>505</v>
      </c>
      <c r="B7" s="27" t="s">
        <v>506</v>
      </c>
      <c r="C7" s="27" t="s">
        <v>507</v>
      </c>
      <c r="D7" s="27" t="s">
        <v>508</v>
      </c>
      <c r="E7" s="27" t="s">
        <v>509</v>
      </c>
      <c r="F7" s="27" t="s">
        <v>496</v>
      </c>
      <c r="G7" s="108" t="s">
        <v>496</v>
      </c>
    </row>
    <row r="8" spans="1:7" ht="61" thickBot="1" x14ac:dyDescent="0.25">
      <c r="A8" s="106" t="s">
        <v>510</v>
      </c>
      <c r="B8" s="27" t="s">
        <v>511</v>
      </c>
      <c r="C8" s="27" t="s">
        <v>481</v>
      </c>
      <c r="D8" s="27" t="s">
        <v>512</v>
      </c>
      <c r="E8" s="27" t="s">
        <v>513</v>
      </c>
      <c r="F8" s="27" t="s">
        <v>496</v>
      </c>
      <c r="G8" s="108" t="s">
        <v>496</v>
      </c>
    </row>
    <row r="9" spans="1:7" ht="17" thickBot="1" x14ac:dyDescent="0.25">
      <c r="A9" s="106" t="s">
        <v>514</v>
      </c>
      <c r="B9" s="27" t="s">
        <v>515</v>
      </c>
      <c r="C9" s="27" t="s">
        <v>516</v>
      </c>
      <c r="D9" s="27" t="s">
        <v>517</v>
      </c>
      <c r="E9" s="27" t="s">
        <v>518</v>
      </c>
      <c r="F9" s="27"/>
      <c r="G9" s="108"/>
    </row>
    <row r="10" spans="1:7" ht="46" thickBot="1" x14ac:dyDescent="0.25">
      <c r="A10" s="106" t="s">
        <v>519</v>
      </c>
      <c r="B10" s="27" t="s">
        <v>520</v>
      </c>
      <c r="C10" s="27" t="s">
        <v>521</v>
      </c>
      <c r="D10" s="27" t="s">
        <v>522</v>
      </c>
      <c r="E10" s="27" t="s">
        <v>523</v>
      </c>
      <c r="F10" s="27" t="s">
        <v>496</v>
      </c>
      <c r="G10" s="108" t="s">
        <v>496</v>
      </c>
    </row>
    <row r="11" spans="1:7" ht="61" thickBot="1" x14ac:dyDescent="0.25">
      <c r="A11" s="106" t="s">
        <v>524</v>
      </c>
      <c r="B11" s="27" t="s">
        <v>525</v>
      </c>
      <c r="C11" s="27" t="s">
        <v>526</v>
      </c>
      <c r="D11" s="27" t="s">
        <v>527</v>
      </c>
      <c r="E11" s="27" t="s">
        <v>528</v>
      </c>
      <c r="F11" s="27" t="s">
        <v>496</v>
      </c>
      <c r="G11" s="108" t="s">
        <v>496</v>
      </c>
    </row>
    <row r="12" spans="1:7" ht="46" thickBot="1" x14ac:dyDescent="0.25">
      <c r="A12" s="106" t="s">
        <v>529</v>
      </c>
      <c r="B12" s="27" t="s">
        <v>530</v>
      </c>
      <c r="C12" s="27" t="s">
        <v>531</v>
      </c>
      <c r="D12" s="27" t="s">
        <v>532</v>
      </c>
      <c r="E12" s="27" t="s">
        <v>533</v>
      </c>
      <c r="F12" s="27" t="s">
        <v>496</v>
      </c>
      <c r="G12" s="108" t="s">
        <v>496</v>
      </c>
    </row>
    <row r="13" spans="1:7" ht="17" thickBot="1" x14ac:dyDescent="0.25">
      <c r="A13" s="106" t="s">
        <v>534</v>
      </c>
      <c r="B13" s="27" t="s">
        <v>535</v>
      </c>
      <c r="C13" s="27" t="s">
        <v>536</v>
      </c>
      <c r="D13" s="27" t="s">
        <v>535</v>
      </c>
      <c r="E13" s="27" t="s">
        <v>536</v>
      </c>
      <c r="F13" s="27" t="s">
        <v>496</v>
      </c>
      <c r="G13" s="108" t="s">
        <v>496</v>
      </c>
    </row>
    <row r="14" spans="1:7" ht="17" thickBot="1" x14ac:dyDescent="0.25">
      <c r="A14" s="106" t="s">
        <v>409</v>
      </c>
      <c r="B14" s="32" t="s">
        <v>537</v>
      </c>
      <c r="C14" s="27"/>
      <c r="D14" s="27"/>
      <c r="E14" s="27"/>
      <c r="F14" s="27" t="s">
        <v>496</v>
      </c>
      <c r="G14" s="108" t="s">
        <v>496</v>
      </c>
    </row>
    <row r="15" spans="1:7" ht="31" thickBot="1" x14ac:dyDescent="0.25">
      <c r="A15" s="106" t="s">
        <v>538</v>
      </c>
      <c r="B15" s="32" t="s">
        <v>389</v>
      </c>
      <c r="C15" s="32" t="s">
        <v>390</v>
      </c>
      <c r="D15" s="32" t="s">
        <v>389</v>
      </c>
      <c r="E15" s="32" t="s">
        <v>539</v>
      </c>
      <c r="F15" s="32" t="s">
        <v>389</v>
      </c>
      <c r="G15" s="107" t="s">
        <v>539</v>
      </c>
    </row>
    <row r="16" spans="1:7" ht="17" thickBot="1" x14ac:dyDescent="0.25">
      <c r="A16" s="106" t="s">
        <v>540</v>
      </c>
      <c r="B16" s="27" t="s">
        <v>358</v>
      </c>
      <c r="C16" s="27">
        <v>18</v>
      </c>
      <c r="D16" s="27" t="s">
        <v>541</v>
      </c>
      <c r="E16" s="27" t="s">
        <v>542</v>
      </c>
      <c r="F16" s="27" t="s">
        <v>360</v>
      </c>
      <c r="G16" s="108">
        <v>10</v>
      </c>
    </row>
    <row r="17" spans="1:7" ht="17" thickBot="1" x14ac:dyDescent="0.25">
      <c r="A17" s="106" t="s">
        <v>543</v>
      </c>
      <c r="B17" s="27" t="s">
        <v>363</v>
      </c>
      <c r="C17" s="27" t="s">
        <v>364</v>
      </c>
      <c r="D17" s="27" t="s">
        <v>544</v>
      </c>
      <c r="E17" s="27" t="s">
        <v>545</v>
      </c>
      <c r="F17" s="27" t="s">
        <v>365</v>
      </c>
      <c r="G17" s="108">
        <v>15</v>
      </c>
    </row>
    <row r="18" spans="1:7" ht="17" thickBot="1" x14ac:dyDescent="0.25">
      <c r="A18" s="106" t="s">
        <v>546</v>
      </c>
      <c r="B18" s="27" t="s">
        <v>368</v>
      </c>
      <c r="C18" s="27">
        <v>24</v>
      </c>
      <c r="D18" s="27" t="s">
        <v>547</v>
      </c>
      <c r="E18" s="27" t="s">
        <v>548</v>
      </c>
      <c r="F18" s="27" t="s">
        <v>370</v>
      </c>
      <c r="G18" s="108">
        <v>16</v>
      </c>
    </row>
    <row r="19" spans="1:7" ht="17" thickBot="1" x14ac:dyDescent="0.25">
      <c r="A19" s="106" t="s">
        <v>549</v>
      </c>
      <c r="B19" s="27" t="s">
        <v>373</v>
      </c>
      <c r="C19" s="27" t="s">
        <v>374</v>
      </c>
      <c r="D19" s="27" t="s">
        <v>550</v>
      </c>
      <c r="E19" s="27" t="s">
        <v>551</v>
      </c>
      <c r="F19" s="27" t="s">
        <v>375</v>
      </c>
      <c r="G19" s="108">
        <v>19</v>
      </c>
    </row>
    <row r="20" spans="1:7" ht="17" thickBot="1" x14ac:dyDescent="0.25">
      <c r="A20" s="106" t="s">
        <v>552</v>
      </c>
      <c r="B20" s="27" t="s">
        <v>378</v>
      </c>
      <c r="C20" s="27" t="s">
        <v>379</v>
      </c>
      <c r="D20" s="27" t="s">
        <v>553</v>
      </c>
      <c r="E20" s="27" t="s">
        <v>554</v>
      </c>
      <c r="F20" s="27" t="s">
        <v>380</v>
      </c>
      <c r="G20" s="108">
        <v>16</v>
      </c>
    </row>
    <row r="21" spans="1:7" ht="17" thickBot="1" x14ac:dyDescent="0.25">
      <c r="A21" s="106" t="s">
        <v>409</v>
      </c>
      <c r="B21" s="27" t="s">
        <v>210</v>
      </c>
      <c r="C21" s="27" t="s">
        <v>211</v>
      </c>
      <c r="D21" s="27" t="s">
        <v>210</v>
      </c>
      <c r="E21" s="27" t="s">
        <v>211</v>
      </c>
      <c r="F21" s="27" t="s">
        <v>381</v>
      </c>
      <c r="G21" s="108">
        <v>76</v>
      </c>
    </row>
    <row r="22" spans="1:7" ht="31" thickBot="1" x14ac:dyDescent="0.25">
      <c r="A22" s="106" t="s">
        <v>386</v>
      </c>
      <c r="B22" s="32" t="s">
        <v>389</v>
      </c>
      <c r="C22" s="32" t="s">
        <v>539</v>
      </c>
      <c r="D22" s="32" t="s">
        <v>389</v>
      </c>
      <c r="E22" s="32" t="s">
        <v>539</v>
      </c>
      <c r="F22" s="32" t="s">
        <v>389</v>
      </c>
      <c r="G22" s="107" t="s">
        <v>539</v>
      </c>
    </row>
    <row r="23" spans="1:7" ht="17" thickBot="1" x14ac:dyDescent="0.25">
      <c r="A23" s="106" t="s">
        <v>391</v>
      </c>
      <c r="B23" s="27" t="s">
        <v>392</v>
      </c>
      <c r="C23" s="27" t="s">
        <v>393</v>
      </c>
      <c r="D23" s="27" t="s">
        <v>555</v>
      </c>
      <c r="E23" s="27" t="s">
        <v>556</v>
      </c>
      <c r="F23" s="27" t="s">
        <v>394</v>
      </c>
      <c r="G23" s="108" t="s">
        <v>395</v>
      </c>
    </row>
    <row r="24" spans="1:7" ht="17" thickBot="1" x14ac:dyDescent="0.25">
      <c r="A24" s="106" t="s">
        <v>396</v>
      </c>
      <c r="B24" s="27" t="s">
        <v>397</v>
      </c>
      <c r="C24" s="27" t="s">
        <v>398</v>
      </c>
      <c r="D24" s="27" t="s">
        <v>557</v>
      </c>
      <c r="E24" s="27" t="s">
        <v>558</v>
      </c>
      <c r="F24" s="27" t="s">
        <v>399</v>
      </c>
      <c r="G24" s="108" t="s">
        <v>400</v>
      </c>
    </row>
    <row r="25" spans="1:7" ht="17" thickBot="1" x14ac:dyDescent="0.25">
      <c r="A25" s="106" t="s">
        <v>401</v>
      </c>
      <c r="B25" s="27" t="s">
        <v>402</v>
      </c>
      <c r="C25" s="27" t="s">
        <v>359</v>
      </c>
      <c r="D25" s="27" t="s">
        <v>559</v>
      </c>
      <c r="E25" s="27" t="s">
        <v>560</v>
      </c>
      <c r="F25" s="27" t="s">
        <v>403</v>
      </c>
      <c r="G25" s="108" t="s">
        <v>404</v>
      </c>
    </row>
    <row r="26" spans="1:7" ht="31" thickBot="1" x14ac:dyDescent="0.25">
      <c r="A26" s="106" t="s">
        <v>405</v>
      </c>
      <c r="B26" s="27" t="s">
        <v>406</v>
      </c>
      <c r="C26" s="27">
        <v>4</v>
      </c>
      <c r="D26" s="27" t="s">
        <v>561</v>
      </c>
      <c r="E26" s="27" t="s">
        <v>562</v>
      </c>
      <c r="F26" s="27" t="s">
        <v>407</v>
      </c>
      <c r="G26" s="108" t="s">
        <v>408</v>
      </c>
    </row>
    <row r="27" spans="1:7" ht="17" thickBot="1" x14ac:dyDescent="0.25">
      <c r="A27" s="106" t="s">
        <v>409</v>
      </c>
      <c r="B27" s="27" t="s">
        <v>410</v>
      </c>
      <c r="C27" s="27" t="s">
        <v>211</v>
      </c>
      <c r="D27" s="27" t="s">
        <v>563</v>
      </c>
      <c r="E27" s="27" t="s">
        <v>211</v>
      </c>
      <c r="F27" s="27" t="s">
        <v>411</v>
      </c>
      <c r="G27" s="108" t="s">
        <v>564</v>
      </c>
    </row>
    <row r="28" spans="1:7" ht="17" thickBot="1" x14ac:dyDescent="0.25">
      <c r="A28" s="106" t="s">
        <v>565</v>
      </c>
      <c r="B28" s="32" t="s">
        <v>389</v>
      </c>
      <c r="C28" s="32" t="s">
        <v>539</v>
      </c>
      <c r="D28" s="32" t="s">
        <v>389</v>
      </c>
      <c r="E28" s="32" t="s">
        <v>539</v>
      </c>
      <c r="F28" s="32" t="s">
        <v>389</v>
      </c>
      <c r="G28" s="107" t="s">
        <v>539</v>
      </c>
    </row>
    <row r="29" spans="1:7" ht="61" thickBot="1" x14ac:dyDescent="0.25">
      <c r="A29" s="106" t="s">
        <v>566</v>
      </c>
      <c r="B29" s="27" t="s">
        <v>417</v>
      </c>
      <c r="C29" s="27" t="s">
        <v>567</v>
      </c>
      <c r="D29" s="27" t="s">
        <v>568</v>
      </c>
      <c r="E29" s="27" t="s">
        <v>569</v>
      </c>
      <c r="F29" s="27" t="s">
        <v>419</v>
      </c>
      <c r="G29" s="108" t="s">
        <v>420</v>
      </c>
    </row>
    <row r="30" spans="1:7" ht="31" thickBot="1" x14ac:dyDescent="0.25">
      <c r="A30" s="106" t="s">
        <v>421</v>
      </c>
      <c r="B30" s="27" t="s">
        <v>422</v>
      </c>
      <c r="C30" s="27" t="s">
        <v>570</v>
      </c>
      <c r="D30" s="27" t="s">
        <v>571</v>
      </c>
      <c r="E30" s="27" t="s">
        <v>572</v>
      </c>
      <c r="F30" s="27" t="s">
        <v>424</v>
      </c>
      <c r="G30" s="108">
        <v>87</v>
      </c>
    </row>
    <row r="31" spans="1:7" ht="17" thickBot="1" x14ac:dyDescent="0.25">
      <c r="A31" s="106" t="s">
        <v>409</v>
      </c>
      <c r="B31" s="27" t="s">
        <v>573</v>
      </c>
      <c r="C31" s="27" t="s">
        <v>211</v>
      </c>
      <c r="D31" s="27" t="s">
        <v>573</v>
      </c>
      <c r="E31" s="27" t="s">
        <v>211</v>
      </c>
      <c r="F31" s="27" t="s">
        <v>574</v>
      </c>
      <c r="G31" s="108" t="s">
        <v>211</v>
      </c>
    </row>
    <row r="32" spans="1:7" ht="31" thickBot="1" x14ac:dyDescent="0.25">
      <c r="A32" s="106" t="s">
        <v>575</v>
      </c>
      <c r="B32" s="32" t="s">
        <v>389</v>
      </c>
      <c r="C32" s="32" t="s">
        <v>390</v>
      </c>
      <c r="D32" s="32" t="s">
        <v>389</v>
      </c>
      <c r="E32" s="32" t="s">
        <v>539</v>
      </c>
      <c r="F32" s="32" t="s">
        <v>389</v>
      </c>
      <c r="G32" s="107" t="s">
        <v>539</v>
      </c>
    </row>
    <row r="33" spans="1:7" ht="31" thickBot="1" x14ac:dyDescent="0.25">
      <c r="A33" s="106" t="s">
        <v>451</v>
      </c>
      <c r="B33" s="27" t="s">
        <v>361</v>
      </c>
      <c r="C33" s="27" t="s">
        <v>576</v>
      </c>
      <c r="D33" s="27" t="s">
        <v>577</v>
      </c>
      <c r="E33" s="27" t="s">
        <v>315</v>
      </c>
      <c r="F33" s="27" t="s">
        <v>454</v>
      </c>
      <c r="G33" s="108">
        <v>5</v>
      </c>
    </row>
    <row r="34" spans="1:7" ht="46" thickBot="1" x14ac:dyDescent="0.25">
      <c r="A34" s="106" t="s">
        <v>456</v>
      </c>
      <c r="B34" s="173" t="s">
        <v>578</v>
      </c>
      <c r="C34" s="174"/>
      <c r="D34" s="174"/>
      <c r="E34" s="175"/>
      <c r="F34" s="27"/>
      <c r="G34" s="108"/>
    </row>
    <row r="35" spans="1:7" ht="31" thickBot="1" x14ac:dyDescent="0.25">
      <c r="A35" s="106" t="s">
        <v>579</v>
      </c>
      <c r="B35" s="27" t="s">
        <v>458</v>
      </c>
      <c r="C35" s="27" t="s">
        <v>580</v>
      </c>
      <c r="D35" s="27" t="s">
        <v>581</v>
      </c>
      <c r="E35" s="27" t="s">
        <v>582</v>
      </c>
      <c r="F35" s="27" t="s">
        <v>460</v>
      </c>
      <c r="G35" s="108" t="s">
        <v>461</v>
      </c>
    </row>
    <row r="36" spans="1:7" ht="17" thickBot="1" x14ac:dyDescent="0.25">
      <c r="A36" s="106" t="s">
        <v>583</v>
      </c>
      <c r="B36" s="27" t="s">
        <v>462</v>
      </c>
      <c r="C36" s="27" t="s">
        <v>584</v>
      </c>
      <c r="D36" s="27" t="s">
        <v>585</v>
      </c>
      <c r="E36" s="27" t="s">
        <v>586</v>
      </c>
      <c r="F36" s="27" t="s">
        <v>463</v>
      </c>
      <c r="G36" s="108" t="s">
        <v>587</v>
      </c>
    </row>
    <row r="37" spans="1:7" ht="31" thickBot="1" x14ac:dyDescent="0.25">
      <c r="A37" s="106" t="s">
        <v>464</v>
      </c>
      <c r="B37" s="173" t="s">
        <v>578</v>
      </c>
      <c r="C37" s="174"/>
      <c r="D37" s="174"/>
      <c r="E37" s="175"/>
      <c r="F37" s="27"/>
      <c r="G37" s="108"/>
    </row>
    <row r="38" spans="1:7" ht="31" thickBot="1" x14ac:dyDescent="0.25">
      <c r="A38" s="106" t="s">
        <v>579</v>
      </c>
      <c r="B38" s="27" t="s">
        <v>465</v>
      </c>
      <c r="C38" s="27" t="s">
        <v>588</v>
      </c>
      <c r="D38" s="27" t="s">
        <v>589</v>
      </c>
      <c r="E38" s="27" t="s">
        <v>590</v>
      </c>
      <c r="F38" s="27" t="s">
        <v>467</v>
      </c>
      <c r="G38" s="108" t="s">
        <v>591</v>
      </c>
    </row>
    <row r="39" spans="1:7" ht="17" thickBot="1" x14ac:dyDescent="0.25">
      <c r="A39" s="106" t="s">
        <v>583</v>
      </c>
      <c r="B39" s="27" t="s">
        <v>469</v>
      </c>
      <c r="C39" s="27" t="s">
        <v>592</v>
      </c>
      <c r="D39" s="27" t="s">
        <v>593</v>
      </c>
      <c r="E39" s="27" t="s">
        <v>594</v>
      </c>
      <c r="F39" s="27" t="s">
        <v>471</v>
      </c>
      <c r="G39" s="108" t="s">
        <v>595</v>
      </c>
    </row>
    <row r="40" spans="1:7" ht="46" thickBot="1" x14ac:dyDescent="0.25">
      <c r="A40" s="106" t="s">
        <v>473</v>
      </c>
      <c r="B40" s="173" t="s">
        <v>578</v>
      </c>
      <c r="C40" s="174"/>
      <c r="D40" s="174"/>
      <c r="E40" s="175"/>
      <c r="F40" s="27"/>
      <c r="G40" s="108"/>
    </row>
    <row r="41" spans="1:7" ht="31" thickBot="1" x14ac:dyDescent="0.25">
      <c r="A41" s="106" t="s">
        <v>579</v>
      </c>
      <c r="B41" s="27" t="s">
        <v>474</v>
      </c>
      <c r="C41" s="27" t="s">
        <v>596</v>
      </c>
      <c r="D41" s="27" t="s">
        <v>581</v>
      </c>
      <c r="E41" s="27" t="s">
        <v>582</v>
      </c>
      <c r="F41" s="27" t="s">
        <v>476</v>
      </c>
      <c r="G41" s="108" t="s">
        <v>597</v>
      </c>
    </row>
    <row r="42" spans="1:7" ht="17" thickBot="1" x14ac:dyDescent="0.25">
      <c r="A42" s="106" t="s">
        <v>583</v>
      </c>
      <c r="B42" s="27" t="s">
        <v>478</v>
      </c>
      <c r="C42" s="27" t="s">
        <v>598</v>
      </c>
      <c r="D42" s="27" t="s">
        <v>599</v>
      </c>
      <c r="E42" s="27" t="s">
        <v>600</v>
      </c>
      <c r="F42" s="27" t="s">
        <v>480</v>
      </c>
      <c r="G42" s="108" t="s">
        <v>601</v>
      </c>
    </row>
    <row r="43" spans="1:7" ht="17" thickBot="1" x14ac:dyDescent="0.25">
      <c r="A43" s="106" t="s">
        <v>409</v>
      </c>
      <c r="B43" s="27" t="s">
        <v>602</v>
      </c>
      <c r="C43" s="27" t="s">
        <v>211</v>
      </c>
      <c r="D43" s="27" t="s">
        <v>602</v>
      </c>
      <c r="E43" s="27" t="s">
        <v>211</v>
      </c>
      <c r="F43" s="27"/>
      <c r="G43" s="108" t="s">
        <v>211</v>
      </c>
    </row>
    <row r="44" spans="1:7" ht="61" thickBot="1" x14ac:dyDescent="0.25">
      <c r="A44" s="106" t="s">
        <v>603</v>
      </c>
      <c r="B44" s="32" t="s">
        <v>389</v>
      </c>
      <c r="C44" s="32" t="s">
        <v>390</v>
      </c>
      <c r="D44" s="32" t="s">
        <v>389</v>
      </c>
      <c r="E44" s="32" t="s">
        <v>539</v>
      </c>
      <c r="F44" s="32" t="s">
        <v>389</v>
      </c>
      <c r="G44" s="107" t="s">
        <v>539</v>
      </c>
    </row>
    <row r="45" spans="1:7" ht="31" thickBot="1" x14ac:dyDescent="0.25">
      <c r="A45" s="106" t="s">
        <v>432</v>
      </c>
      <c r="B45" s="27" t="s">
        <v>433</v>
      </c>
      <c r="C45" s="27" t="s">
        <v>604</v>
      </c>
      <c r="D45" s="27" t="s">
        <v>605</v>
      </c>
      <c r="E45" s="27" t="s">
        <v>434</v>
      </c>
      <c r="F45" s="27" t="s">
        <v>606</v>
      </c>
      <c r="G45" s="108" t="s">
        <v>607</v>
      </c>
    </row>
    <row r="46" spans="1:7" ht="31" thickBot="1" x14ac:dyDescent="0.25">
      <c r="A46" s="106" t="s">
        <v>435</v>
      </c>
      <c r="B46" s="27" t="s">
        <v>436</v>
      </c>
      <c r="C46" s="27" t="s">
        <v>303</v>
      </c>
      <c r="D46" s="27" t="s">
        <v>608</v>
      </c>
      <c r="E46" s="27" t="s">
        <v>300</v>
      </c>
      <c r="F46" s="27" t="s">
        <v>609</v>
      </c>
      <c r="G46" s="108" t="s">
        <v>610</v>
      </c>
    </row>
    <row r="47" spans="1:7" x14ac:dyDescent="0.2">
      <c r="A47" s="109" t="s">
        <v>409</v>
      </c>
      <c r="B47" s="110" t="s">
        <v>437</v>
      </c>
      <c r="C47" s="110" t="s">
        <v>438</v>
      </c>
      <c r="D47" s="110" t="s">
        <v>437</v>
      </c>
      <c r="E47" s="110" t="s">
        <v>427</v>
      </c>
      <c r="F47" s="111"/>
      <c r="G47" s="112"/>
    </row>
    <row r="48" spans="1:7" x14ac:dyDescent="0.2">
      <c r="A48" s="33" t="s">
        <v>488</v>
      </c>
    </row>
    <row r="49" spans="1:1" x14ac:dyDescent="0.2">
      <c r="A49" s="21" t="s">
        <v>611</v>
      </c>
    </row>
    <row r="50" spans="1:1" x14ac:dyDescent="0.2">
      <c r="A50" s="21"/>
    </row>
    <row r="51" spans="1:1" x14ac:dyDescent="0.2">
      <c r="A51" s="104" t="s">
        <v>486</v>
      </c>
    </row>
    <row r="52" spans="1:1" x14ac:dyDescent="0.2">
      <c r="A52" s="104" t="s">
        <v>612</v>
      </c>
    </row>
  </sheetData>
  <mergeCells count="6">
    <mergeCell ref="B40:E40"/>
    <mergeCell ref="B2:C2"/>
    <mergeCell ref="D2:E2"/>
    <mergeCell ref="F2:G2"/>
    <mergeCell ref="B34:E34"/>
    <mergeCell ref="B37:E3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4E97A-AAD3-F240-8672-7845B3F70BBB}">
  <dimension ref="A1:C6"/>
  <sheetViews>
    <sheetView workbookViewId="0">
      <selection activeCell="G14" sqref="G14"/>
    </sheetView>
  </sheetViews>
  <sheetFormatPr baseColWidth="10" defaultRowHeight="16" x14ac:dyDescent="0.2"/>
  <cols>
    <col min="1" max="1" width="21.6640625" customWidth="1"/>
  </cols>
  <sheetData>
    <row r="1" spans="1:3" x14ac:dyDescent="0.2">
      <c r="A1" s="179" t="s">
        <v>613</v>
      </c>
      <c r="B1" s="179"/>
      <c r="C1" s="179"/>
    </row>
    <row r="2" spans="1:3" ht="17" thickBot="1" x14ac:dyDescent="0.25">
      <c r="A2" s="114" t="s">
        <v>614</v>
      </c>
      <c r="B2" s="115" t="s">
        <v>615</v>
      </c>
      <c r="C2" s="116" t="s">
        <v>616</v>
      </c>
    </row>
    <row r="3" spans="1:3" ht="17" thickBot="1" x14ac:dyDescent="0.25">
      <c r="A3" s="117" t="s">
        <v>617</v>
      </c>
      <c r="B3" s="113" t="s">
        <v>618</v>
      </c>
      <c r="C3" s="118" t="s">
        <v>619</v>
      </c>
    </row>
    <row r="4" spans="1:3" ht="17" thickBot="1" x14ac:dyDescent="0.25">
      <c r="A4" s="117" t="s">
        <v>620</v>
      </c>
      <c r="B4" s="113" t="s">
        <v>621</v>
      </c>
      <c r="C4" s="118" t="s">
        <v>622</v>
      </c>
    </row>
    <row r="5" spans="1:3" ht="30" x14ac:dyDescent="0.2">
      <c r="A5" s="119" t="s">
        <v>623</v>
      </c>
      <c r="B5" s="120" t="s">
        <v>624</v>
      </c>
      <c r="C5" s="121" t="s">
        <v>625</v>
      </c>
    </row>
    <row r="6" spans="1:3" x14ac:dyDescent="0.2">
      <c r="A6" s="180" t="s">
        <v>626</v>
      </c>
      <c r="B6" s="180"/>
      <c r="C6" s="180"/>
    </row>
  </sheetData>
  <mergeCells count="2">
    <mergeCell ref="A1:C1"/>
    <mergeCell ref="A6:C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F1CC7-83B0-254F-9A60-8B573700DA79}">
  <dimension ref="A1:D5"/>
  <sheetViews>
    <sheetView workbookViewId="0">
      <selection activeCell="A5" sqref="A5:D5"/>
    </sheetView>
  </sheetViews>
  <sheetFormatPr baseColWidth="10" defaultRowHeight="16" x14ac:dyDescent="0.2"/>
  <sheetData>
    <row r="1" spans="1:4" x14ac:dyDescent="0.2">
      <c r="A1" s="179" t="s">
        <v>627</v>
      </c>
      <c r="B1" s="179"/>
      <c r="C1" s="179"/>
      <c r="D1" s="179"/>
    </row>
    <row r="2" spans="1:4" ht="17" thickBot="1" x14ac:dyDescent="0.25">
      <c r="A2" s="114" t="s">
        <v>628</v>
      </c>
      <c r="B2" s="115" t="s">
        <v>615</v>
      </c>
      <c r="C2" s="115" t="s">
        <v>616</v>
      </c>
      <c r="D2" s="116" t="s">
        <v>409</v>
      </c>
    </row>
    <row r="3" spans="1:4" ht="46" thickBot="1" x14ac:dyDescent="0.25">
      <c r="A3" s="117" t="s">
        <v>629</v>
      </c>
      <c r="B3" s="113" t="s">
        <v>630</v>
      </c>
      <c r="C3" s="113" t="s">
        <v>631</v>
      </c>
      <c r="D3" s="118" t="s">
        <v>632</v>
      </c>
    </row>
    <row r="4" spans="1:4" ht="60" x14ac:dyDescent="0.2">
      <c r="A4" s="119" t="s">
        <v>633</v>
      </c>
      <c r="B4" s="120" t="s">
        <v>634</v>
      </c>
      <c r="C4" s="120" t="s">
        <v>635</v>
      </c>
      <c r="D4" s="121" t="s">
        <v>636</v>
      </c>
    </row>
    <row r="5" spans="1:4" x14ac:dyDescent="0.2">
      <c r="A5" s="180" t="s">
        <v>637</v>
      </c>
      <c r="B5" s="180"/>
      <c r="C5" s="180"/>
      <c r="D5" s="180"/>
    </row>
  </sheetData>
  <mergeCells count="2">
    <mergeCell ref="A1:D1"/>
    <mergeCell ref="A5:D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9B167-6611-B84C-9016-3BCCA5464968}">
  <dimension ref="A1:D22"/>
  <sheetViews>
    <sheetView topLeftCell="A13" workbookViewId="0">
      <selection sqref="A1:D1"/>
    </sheetView>
  </sheetViews>
  <sheetFormatPr baseColWidth="10" defaultRowHeight="16" x14ac:dyDescent="0.2"/>
  <sheetData>
    <row r="1" spans="1:4" x14ac:dyDescent="0.2">
      <c r="A1" s="181" t="s">
        <v>638</v>
      </c>
      <c r="B1" s="181"/>
      <c r="C1" s="181"/>
      <c r="D1" s="181"/>
    </row>
    <row r="2" spans="1:4" x14ac:dyDescent="0.2">
      <c r="A2" s="123" t="s">
        <v>482</v>
      </c>
    </row>
    <row r="3" spans="1:4" x14ac:dyDescent="0.2">
      <c r="A3" s="123" t="s">
        <v>615</v>
      </c>
    </row>
    <row r="4" spans="1:4" ht="31" thickBot="1" x14ac:dyDescent="0.25">
      <c r="A4" s="114" t="s">
        <v>639</v>
      </c>
      <c r="B4" s="115" t="s">
        <v>640</v>
      </c>
      <c r="C4" s="115" t="s">
        <v>641</v>
      </c>
      <c r="D4" s="116" t="s">
        <v>642</v>
      </c>
    </row>
    <row r="5" spans="1:4" ht="46" thickBot="1" x14ac:dyDescent="0.25">
      <c r="A5" s="117" t="s">
        <v>643</v>
      </c>
      <c r="B5" s="113" t="s">
        <v>644</v>
      </c>
      <c r="C5" s="113" t="s">
        <v>645</v>
      </c>
      <c r="D5" s="118" t="s">
        <v>646</v>
      </c>
    </row>
    <row r="6" spans="1:4" ht="76" thickBot="1" x14ac:dyDescent="0.25">
      <c r="A6" s="117" t="s">
        <v>647</v>
      </c>
      <c r="B6" s="113" t="s">
        <v>648</v>
      </c>
      <c r="C6" s="113" t="s">
        <v>649</v>
      </c>
      <c r="D6" s="118" t="s">
        <v>650</v>
      </c>
    </row>
    <row r="7" spans="1:4" ht="91" thickBot="1" x14ac:dyDescent="0.25">
      <c r="A7" s="117" t="s">
        <v>651</v>
      </c>
      <c r="B7" s="113" t="s">
        <v>652</v>
      </c>
      <c r="C7" s="113" t="s">
        <v>653</v>
      </c>
      <c r="D7" s="118" t="s">
        <v>654</v>
      </c>
    </row>
    <row r="8" spans="1:4" ht="91" thickBot="1" x14ac:dyDescent="0.25">
      <c r="A8" s="117" t="s">
        <v>655</v>
      </c>
      <c r="B8" s="40" t="s">
        <v>656</v>
      </c>
      <c r="C8" s="40" t="s">
        <v>657</v>
      </c>
      <c r="D8" s="124" t="s">
        <v>658</v>
      </c>
    </row>
    <row r="9" spans="1:4" ht="61" thickBot="1" x14ac:dyDescent="0.25">
      <c r="A9" s="117" t="s">
        <v>659</v>
      </c>
      <c r="B9" s="113" t="s">
        <v>660</v>
      </c>
      <c r="C9" s="113" t="s">
        <v>661</v>
      </c>
      <c r="D9" s="118" t="s">
        <v>662</v>
      </c>
    </row>
    <row r="10" spans="1:4" ht="61" thickBot="1" x14ac:dyDescent="0.25">
      <c r="A10" s="117" t="s">
        <v>663</v>
      </c>
      <c r="B10" s="113" t="s">
        <v>664</v>
      </c>
      <c r="C10" s="113" t="s">
        <v>665</v>
      </c>
      <c r="D10" s="118" t="s">
        <v>666</v>
      </c>
    </row>
    <row r="11" spans="1:4" ht="60" x14ac:dyDescent="0.2">
      <c r="A11" s="119" t="s">
        <v>667</v>
      </c>
      <c r="B11" s="120" t="s">
        <v>668</v>
      </c>
      <c r="C11" s="120" t="s">
        <v>669</v>
      </c>
      <c r="D11" s="121" t="s">
        <v>670</v>
      </c>
    </row>
    <row r="12" spans="1:4" x14ac:dyDescent="0.2">
      <c r="A12" s="123" t="s">
        <v>482</v>
      </c>
    </row>
    <row r="13" spans="1:4" x14ac:dyDescent="0.2">
      <c r="A13" s="35"/>
    </row>
    <row r="14" spans="1:4" x14ac:dyDescent="0.2">
      <c r="A14" s="123" t="s">
        <v>616</v>
      </c>
    </row>
    <row r="15" spans="1:4" ht="31" thickBot="1" x14ac:dyDescent="0.25">
      <c r="A15" s="114" t="s">
        <v>639</v>
      </c>
      <c r="B15" s="115" t="s">
        <v>640</v>
      </c>
      <c r="C15" s="115" t="s">
        <v>641</v>
      </c>
      <c r="D15" s="116" t="s">
        <v>642</v>
      </c>
    </row>
    <row r="16" spans="1:4" ht="61" thickBot="1" x14ac:dyDescent="0.25">
      <c r="A16" s="117" t="s">
        <v>671</v>
      </c>
      <c r="B16" s="113" t="s">
        <v>672</v>
      </c>
      <c r="C16" s="113" t="s">
        <v>673</v>
      </c>
      <c r="D16" s="118" t="s">
        <v>674</v>
      </c>
    </row>
    <row r="17" spans="1:4" ht="76" thickBot="1" x14ac:dyDescent="0.25">
      <c r="A17" s="117" t="s">
        <v>647</v>
      </c>
      <c r="B17" s="113" t="s">
        <v>675</v>
      </c>
      <c r="C17" s="113" t="s">
        <v>676</v>
      </c>
      <c r="D17" s="118" t="s">
        <v>677</v>
      </c>
    </row>
    <row r="18" spans="1:4" ht="91" thickBot="1" x14ac:dyDescent="0.25">
      <c r="A18" s="117" t="s">
        <v>651</v>
      </c>
      <c r="B18" s="113" t="s">
        <v>678</v>
      </c>
      <c r="C18" s="113" t="s">
        <v>679</v>
      </c>
      <c r="D18" s="118" t="s">
        <v>680</v>
      </c>
    </row>
    <row r="19" spans="1:4" ht="91" thickBot="1" x14ac:dyDescent="0.25">
      <c r="A19" s="117" t="s">
        <v>655</v>
      </c>
      <c r="B19" s="40" t="s">
        <v>681</v>
      </c>
      <c r="C19" s="40" t="s">
        <v>682</v>
      </c>
      <c r="D19" s="124" t="s">
        <v>683</v>
      </c>
    </row>
    <row r="20" spans="1:4" ht="61" thickBot="1" x14ac:dyDescent="0.25">
      <c r="A20" s="117" t="s">
        <v>659</v>
      </c>
      <c r="B20" s="113" t="s">
        <v>684</v>
      </c>
      <c r="C20" s="113" t="s">
        <v>685</v>
      </c>
      <c r="D20" s="118" t="s">
        <v>686</v>
      </c>
    </row>
    <row r="21" spans="1:4" ht="61" thickBot="1" x14ac:dyDescent="0.25">
      <c r="A21" s="117" t="s">
        <v>663</v>
      </c>
      <c r="B21" s="113" t="s">
        <v>687</v>
      </c>
      <c r="C21" s="113" t="s">
        <v>688</v>
      </c>
      <c r="D21" s="118" t="s">
        <v>689</v>
      </c>
    </row>
    <row r="22" spans="1:4" ht="60" x14ac:dyDescent="0.2">
      <c r="A22" s="119" t="s">
        <v>667</v>
      </c>
      <c r="B22" s="120" t="s">
        <v>690</v>
      </c>
      <c r="C22" s="120" t="s">
        <v>691</v>
      </c>
      <c r="D22" s="121" t="s">
        <v>692</v>
      </c>
    </row>
  </sheetData>
  <mergeCells count="1">
    <mergeCell ref="A1:D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498C4-3415-B64C-884B-34893DFC2A4D}">
  <dimension ref="A1:D8"/>
  <sheetViews>
    <sheetView workbookViewId="0">
      <selection sqref="A1:D1"/>
    </sheetView>
  </sheetViews>
  <sheetFormatPr baseColWidth="10" defaultRowHeight="16" x14ac:dyDescent="0.2"/>
  <sheetData>
    <row r="1" spans="1:4" x14ac:dyDescent="0.2">
      <c r="A1" s="179" t="s">
        <v>693</v>
      </c>
      <c r="B1" s="179"/>
      <c r="C1" s="179"/>
      <c r="D1" s="179"/>
    </row>
    <row r="2" spans="1:4" ht="17" thickBot="1" x14ac:dyDescent="0.25">
      <c r="A2" s="114" t="s">
        <v>628</v>
      </c>
      <c r="B2" s="115" t="s">
        <v>615</v>
      </c>
      <c r="C2" s="115" t="s">
        <v>616</v>
      </c>
      <c r="D2" s="116" t="s">
        <v>409</v>
      </c>
    </row>
    <row r="3" spans="1:4" ht="25" customHeight="1" x14ac:dyDescent="0.2">
      <c r="A3" s="182" t="s">
        <v>629</v>
      </c>
      <c r="B3" s="184" t="s">
        <v>694</v>
      </c>
      <c r="C3" s="184" t="s">
        <v>695</v>
      </c>
      <c r="D3" s="190" t="s">
        <v>696</v>
      </c>
    </row>
    <row r="4" spans="1:4" ht="17" thickBot="1" x14ac:dyDescent="0.25">
      <c r="A4" s="188"/>
      <c r="B4" s="189"/>
      <c r="C4" s="189"/>
      <c r="D4" s="191"/>
    </row>
    <row r="5" spans="1:4" ht="26" customHeight="1" x14ac:dyDescent="0.2">
      <c r="A5" s="182" t="s">
        <v>633</v>
      </c>
      <c r="B5" s="184" t="s">
        <v>697</v>
      </c>
      <c r="C5" s="184" t="s">
        <v>698</v>
      </c>
      <c r="D5" s="186" t="s">
        <v>699</v>
      </c>
    </row>
    <row r="6" spans="1:4" x14ac:dyDescent="0.2">
      <c r="A6" s="183"/>
      <c r="B6" s="185"/>
      <c r="C6" s="185"/>
      <c r="D6" s="187"/>
    </row>
    <row r="7" spans="1:4" ht="60" x14ac:dyDescent="0.2">
      <c r="A7" s="122" t="s">
        <v>700</v>
      </c>
    </row>
    <row r="8" spans="1:4" x14ac:dyDescent="0.2">
      <c r="A8" s="35"/>
    </row>
  </sheetData>
  <mergeCells count="9">
    <mergeCell ref="A5:A6"/>
    <mergeCell ref="B5:B6"/>
    <mergeCell ref="C5:C6"/>
    <mergeCell ref="D5:D6"/>
    <mergeCell ref="A1:D1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E8DD-E06B-3E47-9936-7D2D4ACC8ED8}">
  <dimension ref="A1:D5"/>
  <sheetViews>
    <sheetView workbookViewId="0">
      <selection activeCell="G11" sqref="G11"/>
    </sheetView>
  </sheetViews>
  <sheetFormatPr baseColWidth="10" defaultRowHeight="16" x14ac:dyDescent="0.2"/>
  <sheetData>
    <row r="1" spans="1:4" x14ac:dyDescent="0.2">
      <c r="A1" s="179" t="s">
        <v>701</v>
      </c>
      <c r="B1" s="179"/>
      <c r="C1" s="179"/>
      <c r="D1" s="179"/>
    </row>
    <row r="2" spans="1:4" ht="17" thickBot="1" x14ac:dyDescent="0.25">
      <c r="A2" s="114" t="s">
        <v>628</v>
      </c>
      <c r="B2" s="115" t="s">
        <v>615</v>
      </c>
      <c r="C2" s="115" t="s">
        <v>616</v>
      </c>
      <c r="D2" s="116" t="s">
        <v>409</v>
      </c>
    </row>
    <row r="3" spans="1:4" ht="46" thickBot="1" x14ac:dyDescent="0.25">
      <c r="A3" s="117" t="s">
        <v>629</v>
      </c>
      <c r="B3" s="113" t="s">
        <v>694</v>
      </c>
      <c r="C3" s="113" t="s">
        <v>695</v>
      </c>
      <c r="D3" s="118" t="s">
        <v>696</v>
      </c>
    </row>
    <row r="4" spans="1:4" ht="60" x14ac:dyDescent="0.2">
      <c r="A4" s="119" t="s">
        <v>702</v>
      </c>
      <c r="B4" s="120" t="s">
        <v>703</v>
      </c>
      <c r="C4" s="120" t="s">
        <v>704</v>
      </c>
      <c r="D4" s="121" t="s">
        <v>696</v>
      </c>
    </row>
    <row r="5" spans="1:4" x14ac:dyDescent="0.2">
      <c r="A5" s="192" t="s">
        <v>705</v>
      </c>
      <c r="B5" s="192"/>
      <c r="C5" s="192"/>
      <c r="D5" s="192"/>
    </row>
  </sheetData>
  <mergeCells count="2">
    <mergeCell ref="A1:D1"/>
    <mergeCell ref="A5:D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141AB-15BA-E346-8D75-DA6BA1DF1E02}">
  <dimension ref="A1:E9"/>
  <sheetViews>
    <sheetView workbookViewId="0">
      <selection activeCell="J21" sqref="J21"/>
    </sheetView>
  </sheetViews>
  <sheetFormatPr baseColWidth="10" defaultRowHeight="16" x14ac:dyDescent="0.2"/>
  <sheetData>
    <row r="1" spans="1:5" x14ac:dyDescent="0.2">
      <c r="A1" s="193" t="s">
        <v>706</v>
      </c>
      <c r="B1" s="193"/>
      <c r="C1" s="193"/>
      <c r="D1" s="193"/>
      <c r="E1" s="193"/>
    </row>
    <row r="2" spans="1:5" ht="46" thickBot="1" x14ac:dyDescent="0.25">
      <c r="A2" s="114" t="s">
        <v>628</v>
      </c>
      <c r="B2" s="115" t="s">
        <v>707</v>
      </c>
      <c r="C2" s="115" t="s">
        <v>708</v>
      </c>
      <c r="D2" s="115" t="s">
        <v>709</v>
      </c>
      <c r="E2" s="116" t="s">
        <v>710</v>
      </c>
    </row>
    <row r="3" spans="1:5" ht="31" thickBot="1" x14ac:dyDescent="0.25">
      <c r="A3" s="117" t="s">
        <v>711</v>
      </c>
      <c r="B3" s="113" t="s">
        <v>615</v>
      </c>
      <c r="C3" s="113" t="s">
        <v>712</v>
      </c>
      <c r="D3" s="113" t="s">
        <v>713</v>
      </c>
      <c r="E3" s="118" t="s">
        <v>714</v>
      </c>
    </row>
    <row r="4" spans="1:5" ht="17" thickBot="1" x14ac:dyDescent="0.25">
      <c r="A4" s="125"/>
      <c r="B4" s="113" t="s">
        <v>616</v>
      </c>
      <c r="C4" s="113" t="s">
        <v>715</v>
      </c>
      <c r="D4" s="113" t="s">
        <v>716</v>
      </c>
      <c r="E4" s="118" t="s">
        <v>717</v>
      </c>
    </row>
    <row r="5" spans="1:5" ht="17" thickBot="1" x14ac:dyDescent="0.25">
      <c r="A5" s="125"/>
      <c r="B5" s="113" t="s">
        <v>409</v>
      </c>
      <c r="C5" s="113" t="s">
        <v>718</v>
      </c>
      <c r="D5" s="113" t="s">
        <v>719</v>
      </c>
      <c r="E5" s="118" t="s">
        <v>720</v>
      </c>
    </row>
    <row r="6" spans="1:5" ht="31" thickBot="1" x14ac:dyDescent="0.25">
      <c r="A6" s="117" t="s">
        <v>721</v>
      </c>
      <c r="B6" s="113" t="s">
        <v>615</v>
      </c>
      <c r="C6" s="113" t="s">
        <v>722</v>
      </c>
      <c r="D6" s="113" t="s">
        <v>723</v>
      </c>
      <c r="E6" s="118" t="s">
        <v>724</v>
      </c>
    </row>
    <row r="7" spans="1:5" ht="17" thickBot="1" x14ac:dyDescent="0.25">
      <c r="A7" s="125"/>
      <c r="B7" s="113" t="s">
        <v>616</v>
      </c>
      <c r="C7" s="113" t="s">
        <v>725</v>
      </c>
      <c r="D7" s="113" t="s">
        <v>726</v>
      </c>
      <c r="E7" s="118" t="s">
        <v>727</v>
      </c>
    </row>
    <row r="8" spans="1:5" x14ac:dyDescent="0.2">
      <c r="A8" s="126"/>
      <c r="B8" s="120" t="s">
        <v>409</v>
      </c>
      <c r="C8" s="120" t="s">
        <v>718</v>
      </c>
      <c r="D8" s="120" t="s">
        <v>719</v>
      </c>
      <c r="E8" s="121" t="s">
        <v>720</v>
      </c>
    </row>
    <row r="9" spans="1:5" x14ac:dyDescent="0.2">
      <c r="A9" s="180" t="s">
        <v>728</v>
      </c>
      <c r="B9" s="180"/>
      <c r="C9" s="180"/>
      <c r="D9" s="180"/>
      <c r="E9" s="180"/>
    </row>
  </sheetData>
  <mergeCells count="2">
    <mergeCell ref="A1:E1"/>
    <mergeCell ref="A9:E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082C5-3391-634F-B77E-73FA776BC163}">
  <dimension ref="A1:J9"/>
  <sheetViews>
    <sheetView workbookViewId="0">
      <selection activeCell="A9" sqref="A9:J9"/>
    </sheetView>
  </sheetViews>
  <sheetFormatPr baseColWidth="10" defaultRowHeight="16" x14ac:dyDescent="0.2"/>
  <sheetData>
    <row r="1" spans="1:10" ht="17" thickBot="1" x14ac:dyDescent="0.25">
      <c r="A1" s="194" t="s">
        <v>729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0" ht="66" thickBot="1" x14ac:dyDescent="0.25">
      <c r="A2" s="127" t="s">
        <v>60</v>
      </c>
      <c r="B2" s="128" t="s">
        <v>730</v>
      </c>
      <c r="C2" s="128" t="s">
        <v>731</v>
      </c>
      <c r="D2" s="128" t="s">
        <v>732</v>
      </c>
      <c r="E2" s="128" t="s">
        <v>733</v>
      </c>
      <c r="F2" s="128" t="s">
        <v>734</v>
      </c>
      <c r="G2" s="128" t="s">
        <v>735</v>
      </c>
      <c r="H2" s="128" t="s">
        <v>736</v>
      </c>
      <c r="I2" s="128" t="s">
        <v>737</v>
      </c>
      <c r="J2" s="128" t="s">
        <v>738</v>
      </c>
    </row>
    <row r="3" spans="1:10" ht="17" thickBot="1" x14ac:dyDescent="0.25">
      <c r="A3" s="129" t="s">
        <v>739</v>
      </c>
      <c r="B3" s="130" t="s">
        <v>740</v>
      </c>
      <c r="C3" s="130" t="s">
        <v>741</v>
      </c>
      <c r="D3" s="130">
        <v>5</v>
      </c>
      <c r="E3" s="131">
        <v>0.22</v>
      </c>
      <c r="F3" s="131">
        <v>0.24</v>
      </c>
      <c r="G3" s="130">
        <v>2</v>
      </c>
      <c r="H3" s="130">
        <v>3</v>
      </c>
      <c r="I3" s="130">
        <v>4</v>
      </c>
      <c r="J3" s="130" t="s">
        <v>742</v>
      </c>
    </row>
    <row r="4" spans="1:10" ht="17" thickBot="1" x14ac:dyDescent="0.25">
      <c r="A4" s="129" t="s">
        <v>743</v>
      </c>
      <c r="B4" s="130" t="s">
        <v>744</v>
      </c>
      <c r="C4" s="130" t="s">
        <v>745</v>
      </c>
      <c r="D4" s="130">
        <v>7</v>
      </c>
      <c r="E4" s="131">
        <v>0.38</v>
      </c>
      <c r="F4" s="131">
        <v>0.42</v>
      </c>
      <c r="G4" s="130">
        <v>4</v>
      </c>
      <c r="H4" s="130">
        <v>4</v>
      </c>
      <c r="I4" s="130">
        <v>5</v>
      </c>
      <c r="J4" s="130" t="s">
        <v>746</v>
      </c>
    </row>
    <row r="5" spans="1:10" ht="17" thickBot="1" x14ac:dyDescent="0.25">
      <c r="A5" s="129" t="s">
        <v>747</v>
      </c>
      <c r="B5" s="130" t="s">
        <v>748</v>
      </c>
      <c r="C5" s="130" t="s">
        <v>745</v>
      </c>
      <c r="D5" s="130" t="s">
        <v>749</v>
      </c>
      <c r="E5" s="131">
        <v>0.28000000000000003</v>
      </c>
      <c r="F5" s="131">
        <v>0.32</v>
      </c>
      <c r="G5" s="130">
        <v>4</v>
      </c>
      <c r="H5" s="130">
        <v>5</v>
      </c>
      <c r="I5" s="130">
        <v>7</v>
      </c>
      <c r="J5" s="130" t="s">
        <v>56</v>
      </c>
    </row>
    <row r="6" spans="1:10" ht="17" thickBot="1" x14ac:dyDescent="0.25">
      <c r="A6" s="129" t="s">
        <v>750</v>
      </c>
      <c r="B6" s="130" t="s">
        <v>751</v>
      </c>
      <c r="C6" s="130" t="s">
        <v>752</v>
      </c>
      <c r="D6" s="130">
        <v>10</v>
      </c>
      <c r="E6" s="131">
        <v>0.48</v>
      </c>
      <c r="F6" s="131">
        <v>0.54</v>
      </c>
      <c r="G6" s="130">
        <v>6</v>
      </c>
      <c r="H6" s="130">
        <v>6</v>
      </c>
      <c r="I6" s="130">
        <v>8</v>
      </c>
      <c r="J6" s="130" t="s">
        <v>753</v>
      </c>
    </row>
    <row r="7" spans="1:10" ht="17" thickBot="1" x14ac:dyDescent="0.25">
      <c r="A7" s="129" t="s">
        <v>754</v>
      </c>
      <c r="B7" s="130" t="s">
        <v>755</v>
      </c>
      <c r="C7" s="130" t="s">
        <v>756</v>
      </c>
      <c r="D7" s="130">
        <v>9</v>
      </c>
      <c r="E7" s="131">
        <v>0.3</v>
      </c>
      <c r="F7" s="131">
        <v>0.35</v>
      </c>
      <c r="G7" s="130">
        <v>5</v>
      </c>
      <c r="H7" s="130">
        <v>6</v>
      </c>
      <c r="I7" s="130">
        <v>8</v>
      </c>
      <c r="J7" s="130" t="s">
        <v>757</v>
      </c>
    </row>
    <row r="8" spans="1:10" ht="17" thickBot="1" x14ac:dyDescent="0.25">
      <c r="A8" s="129" t="s">
        <v>758</v>
      </c>
      <c r="B8" s="130" t="s">
        <v>759</v>
      </c>
      <c r="C8" s="130" t="s">
        <v>760</v>
      </c>
      <c r="D8" s="130">
        <v>11</v>
      </c>
      <c r="E8" s="131">
        <v>0.5</v>
      </c>
      <c r="F8" s="131">
        <v>0.56999999999999995</v>
      </c>
      <c r="G8" s="130">
        <v>7</v>
      </c>
      <c r="H8" s="130">
        <v>7</v>
      </c>
      <c r="I8" s="130">
        <v>9</v>
      </c>
      <c r="J8" s="130" t="s">
        <v>761</v>
      </c>
    </row>
    <row r="9" spans="1:10" x14ac:dyDescent="0.2">
      <c r="A9" s="195" t="s">
        <v>762</v>
      </c>
      <c r="B9" s="195"/>
      <c r="C9" s="195"/>
      <c r="D9" s="195"/>
      <c r="E9" s="195"/>
      <c r="F9" s="195"/>
      <c r="G9" s="195"/>
      <c r="H9" s="195"/>
      <c r="I9" s="195"/>
      <c r="J9" s="195"/>
    </row>
  </sheetData>
  <mergeCells count="2">
    <mergeCell ref="A1:J1"/>
    <mergeCell ref="A9:J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79ACA-752F-AB4D-8DFD-29AA01B02788}">
  <dimension ref="A1:D9"/>
  <sheetViews>
    <sheetView workbookViewId="0">
      <selection activeCell="M35" sqref="M35"/>
    </sheetView>
  </sheetViews>
  <sheetFormatPr baseColWidth="10" defaultRowHeight="16" x14ac:dyDescent="0.2"/>
  <sheetData>
    <row r="1" spans="1:4" x14ac:dyDescent="0.2">
      <c r="A1" s="132" t="s">
        <v>763</v>
      </c>
    </row>
    <row r="2" spans="1:4" ht="17" thickBot="1" x14ac:dyDescent="0.25"/>
    <row r="3" spans="1:4" ht="35" thickBot="1" x14ac:dyDescent="0.25">
      <c r="A3" s="133" t="s">
        <v>77</v>
      </c>
      <c r="B3" s="196" t="s">
        <v>764</v>
      </c>
      <c r="C3" s="197"/>
      <c r="D3" s="198"/>
    </row>
    <row r="4" spans="1:4" ht="35" thickBot="1" x14ac:dyDescent="0.25">
      <c r="A4" s="134"/>
      <c r="B4" s="135" t="s">
        <v>765</v>
      </c>
      <c r="C4" s="135" t="s">
        <v>766</v>
      </c>
      <c r="D4" s="135" t="s">
        <v>767</v>
      </c>
    </row>
    <row r="5" spans="1:4" ht="52" thickBot="1" x14ac:dyDescent="0.25">
      <c r="A5" s="136" t="s">
        <v>768</v>
      </c>
      <c r="B5" s="135" t="s">
        <v>769</v>
      </c>
      <c r="C5" s="135" t="s">
        <v>770</v>
      </c>
      <c r="D5" s="135" t="s">
        <v>771</v>
      </c>
    </row>
    <row r="6" spans="1:4" ht="35" thickBot="1" x14ac:dyDescent="0.25">
      <c r="A6" s="136" t="s">
        <v>772</v>
      </c>
      <c r="B6" s="135" t="s">
        <v>773</v>
      </c>
      <c r="C6" s="135" t="s">
        <v>774</v>
      </c>
      <c r="D6" s="135" t="s">
        <v>775</v>
      </c>
    </row>
    <row r="7" spans="1:4" ht="69" thickBot="1" x14ac:dyDescent="0.25">
      <c r="A7" s="136" t="s">
        <v>776</v>
      </c>
      <c r="B7" s="135" t="s">
        <v>777</v>
      </c>
      <c r="C7" s="135" t="s">
        <v>778</v>
      </c>
      <c r="D7" s="135" t="s">
        <v>779</v>
      </c>
    </row>
    <row r="8" spans="1:4" ht="35" thickBot="1" x14ac:dyDescent="0.25">
      <c r="A8" s="136" t="s">
        <v>780</v>
      </c>
      <c r="B8" s="135" t="s">
        <v>781</v>
      </c>
      <c r="C8" s="135" t="s">
        <v>782</v>
      </c>
      <c r="D8" s="135" t="s">
        <v>783</v>
      </c>
    </row>
    <row r="9" spans="1:4" ht="52" thickBot="1" x14ac:dyDescent="0.25">
      <c r="A9" s="136" t="s">
        <v>784</v>
      </c>
      <c r="B9" s="135" t="s">
        <v>785</v>
      </c>
      <c r="C9" s="135" t="s">
        <v>786</v>
      </c>
      <c r="D9" s="135" t="s">
        <v>787</v>
      </c>
    </row>
  </sheetData>
  <mergeCells count="1">
    <mergeCell ref="B3:D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DF7CE-99EA-CB46-80AD-C02EB3F621E5}">
  <dimension ref="A1:D10"/>
  <sheetViews>
    <sheetView topLeftCell="A2" workbookViewId="0">
      <selection activeCell="H25" sqref="H25"/>
    </sheetView>
  </sheetViews>
  <sheetFormatPr baseColWidth="10" defaultRowHeight="16" x14ac:dyDescent="0.2"/>
  <sheetData>
    <row r="1" spans="1:4" x14ac:dyDescent="0.2">
      <c r="A1" s="199" t="s">
        <v>788</v>
      </c>
      <c r="B1" s="199"/>
      <c r="C1" s="199"/>
      <c r="D1" s="199"/>
    </row>
    <row r="2" spans="1:4" ht="17" thickBot="1" x14ac:dyDescent="0.25"/>
    <row r="3" spans="1:4" ht="35" thickBot="1" x14ac:dyDescent="0.25">
      <c r="A3" s="133" t="s">
        <v>77</v>
      </c>
      <c r="B3" s="196" t="s">
        <v>764</v>
      </c>
      <c r="C3" s="197"/>
      <c r="D3" s="198"/>
    </row>
    <row r="4" spans="1:4" ht="35" thickBot="1" x14ac:dyDescent="0.25">
      <c r="A4" s="134"/>
      <c r="B4" s="135" t="s">
        <v>765</v>
      </c>
      <c r="C4" s="135" t="s">
        <v>766</v>
      </c>
      <c r="D4" s="135" t="s">
        <v>767</v>
      </c>
    </row>
    <row r="5" spans="1:4" ht="35" thickBot="1" x14ac:dyDescent="0.25">
      <c r="A5" s="136" t="s">
        <v>117</v>
      </c>
      <c r="B5" s="135" t="s">
        <v>789</v>
      </c>
      <c r="C5" s="135" t="s">
        <v>790</v>
      </c>
      <c r="D5" s="135" t="s">
        <v>791</v>
      </c>
    </row>
    <row r="6" spans="1:4" ht="86" thickBot="1" x14ac:dyDescent="0.25">
      <c r="A6" s="136" t="s">
        <v>792</v>
      </c>
      <c r="B6" s="135" t="s">
        <v>793</v>
      </c>
      <c r="C6" s="135" t="s">
        <v>794</v>
      </c>
      <c r="D6" s="135" t="s">
        <v>795</v>
      </c>
    </row>
    <row r="7" spans="1:4" ht="69" thickBot="1" x14ac:dyDescent="0.25">
      <c r="A7" s="136" t="s">
        <v>796</v>
      </c>
      <c r="B7" s="135" t="s">
        <v>797</v>
      </c>
      <c r="C7" s="135" t="s">
        <v>798</v>
      </c>
      <c r="D7" s="135" t="s">
        <v>799</v>
      </c>
    </row>
    <row r="8" spans="1:4" ht="69" thickBot="1" x14ac:dyDescent="0.25">
      <c r="A8" s="136" t="s">
        <v>800</v>
      </c>
      <c r="B8" s="135" t="s">
        <v>801</v>
      </c>
      <c r="C8" s="135" t="s">
        <v>802</v>
      </c>
      <c r="D8" s="135" t="s">
        <v>803</v>
      </c>
    </row>
    <row r="9" spans="1:4" ht="52" thickBot="1" x14ac:dyDescent="0.25">
      <c r="A9" s="136" t="s">
        <v>804</v>
      </c>
      <c r="B9" s="135" t="s">
        <v>805</v>
      </c>
      <c r="C9" s="135" t="s">
        <v>806</v>
      </c>
      <c r="D9" s="135" t="s">
        <v>807</v>
      </c>
    </row>
    <row r="10" spans="1:4" x14ac:dyDescent="0.2">
      <c r="A10" s="137"/>
    </row>
  </sheetData>
  <mergeCells count="2">
    <mergeCell ref="B3:D3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Figure1</vt:lpstr>
      <vt:lpstr>Figure 2</vt:lpstr>
      <vt:lpstr>Figure 3</vt:lpstr>
      <vt:lpstr>Sheet3</vt:lpstr>
      <vt:lpstr>Table A1</vt:lpstr>
      <vt:lpstr>Table A2</vt:lpstr>
      <vt:lpstr>Table A3</vt:lpstr>
      <vt:lpstr>Table A4</vt:lpstr>
      <vt:lpstr>Table A5</vt:lpstr>
      <vt:lpstr>Table A6</vt:lpstr>
      <vt:lpstr>Table A7</vt:lpstr>
      <vt:lpstr>Table A8</vt:lpstr>
      <vt:lpstr>Table A9</vt:lpstr>
      <vt:lpstr>Table A10</vt:lpstr>
      <vt:lpstr>Table A11</vt:lpstr>
      <vt:lpstr>Table A12</vt:lpstr>
      <vt:lpstr>Table A13</vt:lpstr>
      <vt:lpstr>Table A14</vt:lpstr>
      <vt:lpstr>Table A15</vt:lpstr>
      <vt:lpstr>Table A16</vt:lpstr>
      <vt:lpstr>Table B</vt:lpstr>
      <vt:lpstr>Table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Fortes de Lena</dc:creator>
  <cp:lastModifiedBy>Microsoft Office User</cp:lastModifiedBy>
  <dcterms:created xsi:type="dcterms:W3CDTF">2026-03-02T14:15:11Z</dcterms:created>
  <dcterms:modified xsi:type="dcterms:W3CDTF">2026-05-05T09:40:32Z</dcterms:modified>
</cp:coreProperties>
</file>